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nsportation\WorkSets\116986_BRO-52-1025\400-Engineering\Structures\Retaining Walls\EngData\"/>
    </mc:Choice>
  </mc:AlternateContent>
  <xr:revisionPtr revIDLastSave="0" documentId="13_ncr:1_{8D74BAF0-3E1C-499E-8C30-01D1D0479B59}" xr6:coauthVersionLast="47" xr6:coauthVersionMax="47" xr10:uidLastSave="{00000000-0000-0000-0000-000000000000}"/>
  <bookViews>
    <workbookView xWindow="32955" yWindow="4320" windowWidth="21600" windowHeight="11325" tabRatio="719" xr2:uid="{00000000-000D-0000-FFFF-FFFF00000000}"/>
  </bookViews>
  <sheets>
    <sheet name="Summary" sheetId="1" r:id="rId1"/>
    <sheet name="Reinf" sheetId="21" r:id="rId2"/>
    <sheet name="Concrete" sheetId="20" r:id="rId3"/>
    <sheet name="W24X229" sheetId="13" r:id="rId4"/>
    <sheet name="W24X279" sheetId="18" r:id="rId5"/>
    <sheet name="EXCAVATION" sheetId="3" r:id="rId6"/>
    <sheet name="Drill Shaft Above" sheetId="16" r:id="rId7"/>
    <sheet name="Drill Shaft Into Rock" sheetId="17" r:id="rId8"/>
    <sheet name="Plug Piles" sheetId="19" r:id="rId9"/>
  </sheets>
  <externalReferences>
    <externalReference r:id="rId10"/>
    <externalReference r:id="rId11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" i="3" l="1"/>
  <c r="K10" i="3" s="1"/>
  <c r="D9" i="1" s="1"/>
  <c r="K10" i="20"/>
  <c r="I30" i="20"/>
  <c r="I34" i="20" s="1"/>
  <c r="P24" i="20"/>
  <c r="I16" i="20"/>
  <c r="I17" i="20" s="1"/>
  <c r="F16" i="21" s="1"/>
  <c r="J16" i="21" s="1"/>
  <c r="J19" i="21" s="1"/>
  <c r="I16" i="3"/>
  <c r="J16" i="19"/>
  <c r="J19" i="19" s="1"/>
  <c r="K10" i="19" s="1"/>
  <c r="D22" i="1" s="1"/>
  <c r="J16" i="17"/>
  <c r="D16" i="1" l="1"/>
  <c r="K10" i="21"/>
  <c r="J17" i="16" l="1"/>
  <c r="J19" i="17" l="1"/>
  <c r="K10" i="17" s="1"/>
  <c r="D21" i="1" s="1"/>
  <c r="P24" i="3" l="1"/>
  <c r="I30" i="3" l="1"/>
  <c r="I34" i="3" s="1"/>
  <c r="D18" i="1" l="1"/>
  <c r="J16" i="18" l="1"/>
  <c r="J19" i="18" s="1"/>
  <c r="K10" i="18" s="1"/>
  <c r="D12" i="1" s="1"/>
  <c r="J16" i="13"/>
  <c r="J19" i="13" s="1"/>
  <c r="K10" i="13" s="1"/>
  <c r="D11" i="1" s="1"/>
  <c r="J16" i="16"/>
  <c r="J19" i="16" s="1"/>
  <c r="K10" i="16" s="1"/>
  <c r="D20" i="1" s="1"/>
</calcChain>
</file>

<file path=xl/sharedStrings.xml><?xml version="1.0" encoding="utf-8"?>
<sst xmlns="http://schemas.openxmlformats.org/spreadsheetml/2006/main" count="210" uniqueCount="69">
  <si>
    <t>RETAINING WALL ESTIMATED QUANTITIES</t>
  </si>
  <si>
    <t>ITEM</t>
  </si>
  <si>
    <t>ITEM EXT.</t>
  </si>
  <si>
    <t>UNIT</t>
  </si>
  <si>
    <t>DESCRIPTION</t>
  </si>
  <si>
    <t>SQ. YD</t>
  </si>
  <si>
    <t>TOTAL</t>
  </si>
  <si>
    <t>LUMP</t>
  </si>
  <si>
    <t xml:space="preserve">Project: </t>
  </si>
  <si>
    <t xml:space="preserve">Date:  </t>
  </si>
  <si>
    <t xml:space="preserve">By:  </t>
  </si>
  <si>
    <t xml:space="preserve">Checked:  </t>
  </si>
  <si>
    <t>QUANTITY COMPUTATIONS</t>
  </si>
  <si>
    <t xml:space="preserve">DESCRIPTION:  </t>
  </si>
  <si>
    <t xml:space="preserve">ITEM NO.  </t>
  </si>
  <si>
    <t xml:space="preserve">QUANTITY  </t>
  </si>
  <si>
    <t xml:space="preserve">UNIT   </t>
  </si>
  <si>
    <t>Area (SF)</t>
  </si>
  <si>
    <t>Height (Ft)</t>
  </si>
  <si>
    <t>#</t>
  </si>
  <si>
    <t>Vol (CY)</t>
  </si>
  <si>
    <t>CY</t>
  </si>
  <si>
    <t>Use</t>
  </si>
  <si>
    <t>per CY</t>
  </si>
  <si>
    <t>Say =</t>
  </si>
  <si>
    <t>RG</t>
  </si>
  <si>
    <t>Length</t>
  </si>
  <si>
    <t>Total  =</t>
  </si>
  <si>
    <t>Width (ft)</t>
  </si>
  <si>
    <t>Length (ft)</t>
  </si>
  <si>
    <t>SEALING OF CONCRETE SURFACES (EPOXY-URETHANE)</t>
  </si>
  <si>
    <t>avarage height</t>
  </si>
  <si>
    <t>Ave. Height</t>
  </si>
  <si>
    <t>Width</t>
  </si>
  <si>
    <t>DESIGNED:</t>
  </si>
  <si>
    <t>CHECKED:</t>
  </si>
  <si>
    <t>CCJ</t>
  </si>
  <si>
    <t>DATE:</t>
  </si>
  <si>
    <t>511E53010</t>
  </si>
  <si>
    <t>UNCLASSIFIED EXCAVATION</t>
  </si>
  <si>
    <t xml:space="preserve">Total = </t>
  </si>
  <si>
    <t>Total (FT)</t>
  </si>
  <si>
    <t>507E0400</t>
  </si>
  <si>
    <t>BRO-763-1.51</t>
  </si>
  <si>
    <t>FT</t>
  </si>
  <si>
    <t>STEEL PILE, MISC.: W24X229  STEEL BEAM, FURNISHED</t>
  </si>
  <si>
    <t>CLASS QC1 CONCRETE, RETAINING/WINGWALL NOT INCLUDING FOOTING</t>
  </si>
  <si>
    <t>LB</t>
  </si>
  <si>
    <t>EPOXY COATED STEEL REINFORCEMENT</t>
  </si>
  <si>
    <t>DRILLED SHAFTS, 36" DIAMETER, INTO BEDROCK, AS PER PLAN</t>
  </si>
  <si>
    <t>DRILLED SHAFTS, 36" DIAMETER, ABOVE BEDROCK, AS PER PLAN</t>
  </si>
  <si>
    <t xml:space="preserve">FT </t>
  </si>
  <si>
    <t xml:space="preserve">Total from separate spreadsheet = </t>
  </si>
  <si>
    <t>STEEL PILE, MISC.: W24X279  STEEL BEAM, FURNISHED</t>
  </si>
  <si>
    <t>Total from separate spreadsheet =</t>
  </si>
  <si>
    <t>524E94703</t>
  </si>
  <si>
    <t>524E94705</t>
  </si>
  <si>
    <t xml:space="preserve">DRILLED SHAFTS, MISC.; PLUG PILES, 36" DIAMETER, UNREINFORCED, </t>
  </si>
  <si>
    <t>AS PER PLAN</t>
  </si>
  <si>
    <t>524E95000</t>
  </si>
  <si>
    <t>Excavate for CIP Panel</t>
  </si>
  <si>
    <t>503E21100</t>
  </si>
  <si>
    <t>509E10000</t>
  </si>
  <si>
    <t>Assume</t>
  </si>
  <si>
    <t>lb/cy</t>
  </si>
  <si>
    <t>CY Conc</t>
  </si>
  <si>
    <t>STEEL PILES, MISC.: W24X229  STEEL BEAM, FURNISHED</t>
  </si>
  <si>
    <t xml:space="preserve">STEEL PILES, MISC.: W24X279 WITH PLATED WEB, FURNISHED </t>
  </si>
  <si>
    <t>DRILLED SHAFTS, MISC.: PLUG PILES, 30" DIAMETER, UNREINFORCED,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</si>
</sst>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###"/>
    <numFmt numFmtId="165" formatCode="m/d/yy"/>
    <numFmt numFmtId="166" formatCode="mm/dd/yy_)"/>
    <numFmt numFmtId="167" formatCode="0.0"/>
    <numFmt numFmtId="168" formatCode="&quot;$&quot;#,##0.00"/>
    <numFmt numFmtId="169" formatCode="&quot;$&quot;#,##0"/>
    <numFmt numFmtId="170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i/>
      <sz val="10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0">
    <xf numFmtId="0" fontId="0" fillId="0" borderId="0" xfId="0"/>
    <xf numFmtId="0" fontId="2" fillId="0" borderId="12" xfId="1" applyBorder="1"/>
    <xf numFmtId="0" fontId="2" fillId="0" borderId="10" xfId="1" applyBorder="1"/>
    <xf numFmtId="0" fontId="3" fillId="0" borderId="10" xfId="1" quotePrefix="1" applyFont="1" applyBorder="1" applyAlignment="1">
      <alignment horizontal="right" vertical="center"/>
    </xf>
    <xf numFmtId="0" fontId="3" fillId="0" borderId="10" xfId="1" applyFont="1" applyBorder="1"/>
    <xf numFmtId="0" fontId="2" fillId="0" borderId="13" xfId="1" applyBorder="1"/>
    <xf numFmtId="0" fontId="2" fillId="0" borderId="10" xfId="1" applyBorder="1" applyAlignment="1">
      <alignment horizontal="right"/>
    </xf>
    <xf numFmtId="2" fontId="2" fillId="0" borderId="10" xfId="1" quotePrefix="1" applyNumberFormat="1" applyBorder="1" applyAlignment="1">
      <alignment horizontal="center" vertical="center"/>
    </xf>
    <xf numFmtId="0" fontId="2" fillId="0" borderId="14" xfId="1" applyBorder="1" applyAlignment="1">
      <alignment horizontal="centerContinuous" vertical="center"/>
    </xf>
    <xf numFmtId="0" fontId="2" fillId="0" borderId="15" xfId="1" applyBorder="1"/>
    <xf numFmtId="0" fontId="2" fillId="0" borderId="0" xfId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2" fillId="0" borderId="16" xfId="1" applyBorder="1"/>
    <xf numFmtId="0" fontId="2" fillId="0" borderId="0" xfId="1" applyAlignment="1">
      <alignment horizontal="right"/>
    </xf>
    <xf numFmtId="165" fontId="2" fillId="0" borderId="17" xfId="1" applyNumberFormat="1" applyBorder="1" applyAlignment="1">
      <alignment horizontal="center" vertical="center"/>
    </xf>
    <xf numFmtId="0" fontId="2" fillId="0" borderId="18" xfId="1" applyBorder="1" applyAlignment="1">
      <alignment horizontal="centerContinuous" vertical="center"/>
    </xf>
    <xf numFmtId="0" fontId="2" fillId="0" borderId="17" xfId="1" applyBorder="1" applyAlignment="1">
      <alignment horizontal="center" vertical="center"/>
    </xf>
    <xf numFmtId="0" fontId="0" fillId="0" borderId="18" xfId="0" applyBorder="1"/>
    <xf numFmtId="0" fontId="4" fillId="0" borderId="15" xfId="2" applyBorder="1" applyAlignment="1" applyProtection="1"/>
    <xf numFmtId="0" fontId="2" fillId="0" borderId="0" xfId="1" applyAlignment="1">
      <alignment horizontal="right" vertical="center"/>
    </xf>
    <xf numFmtId="0" fontId="2" fillId="0" borderId="0" xfId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2" fillId="0" borderId="19" xfId="1" applyBorder="1"/>
    <xf numFmtId="0" fontId="2" fillId="0" borderId="20" xfId="1" applyBorder="1"/>
    <xf numFmtId="0" fontId="2" fillId="0" borderId="21" xfId="1" applyBorder="1"/>
    <xf numFmtId="0" fontId="0" fillId="0" borderId="22" xfId="0" applyBorder="1"/>
    <xf numFmtId="0" fontId="0" fillId="0" borderId="14" xfId="0" applyBorder="1"/>
    <xf numFmtId="0" fontId="0" fillId="0" borderId="15" xfId="0" applyBorder="1"/>
    <xf numFmtId="166" fontId="2" fillId="0" borderId="0" xfId="1" applyNumberFormat="1"/>
    <xf numFmtId="0" fontId="2" fillId="0" borderId="17" xfId="1" applyBorder="1"/>
    <xf numFmtId="49" fontId="2" fillId="0" borderId="17" xfId="1" applyNumberFormat="1" applyBorder="1" applyAlignment="1">
      <alignment horizontal="center"/>
    </xf>
    <xf numFmtId="1" fontId="2" fillId="0" borderId="17" xfId="1" applyNumberFormat="1" applyBorder="1" applyAlignment="1">
      <alignment horizontal="center"/>
    </xf>
    <xf numFmtId="0" fontId="2" fillId="0" borderId="23" xfId="1" applyBorder="1" applyAlignment="1">
      <alignment horizontal="center"/>
    </xf>
    <xf numFmtId="0" fontId="3" fillId="0" borderId="15" xfId="1" applyFont="1" applyBorder="1"/>
    <xf numFmtId="0" fontId="2" fillId="0" borderId="0" xfId="0" applyFont="1"/>
    <xf numFmtId="0" fontId="6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1" applyFont="1" applyAlignment="1">
      <alignment horizontal="right"/>
    </xf>
    <xf numFmtId="0" fontId="0" fillId="0" borderId="0" xfId="0" applyAlignment="1">
      <alignment horizontal="center"/>
    </xf>
    <xf numFmtId="1" fontId="0" fillId="0" borderId="0" xfId="1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18" xfId="0" applyFont="1" applyBorder="1"/>
    <xf numFmtId="168" fontId="0" fillId="0" borderId="0" xfId="0" applyNumberFormat="1"/>
    <xf numFmtId="0" fontId="3" fillId="0" borderId="0" xfId="0" applyFont="1"/>
    <xf numFmtId="169" fontId="0" fillId="0" borderId="0" xfId="0" applyNumberFormat="1" applyAlignment="1">
      <alignment horizontal="center"/>
    </xf>
    <xf numFmtId="0" fontId="0" fillId="0" borderId="19" xfId="0" applyBorder="1"/>
    <xf numFmtId="0" fontId="0" fillId="0" borderId="20" xfId="0" applyBorder="1"/>
    <xf numFmtId="0" fontId="3" fillId="0" borderId="20" xfId="0" applyFont="1" applyBorder="1"/>
    <xf numFmtId="169" fontId="3" fillId="0" borderId="20" xfId="0" applyNumberFormat="1" applyFont="1" applyBorder="1"/>
    <xf numFmtId="168" fontId="3" fillId="0" borderId="20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7" fontId="0" fillId="0" borderId="0" xfId="0" applyNumberFormat="1"/>
    <xf numFmtId="0" fontId="3" fillId="0" borderId="0" xfId="1" applyFont="1"/>
    <xf numFmtId="0" fontId="2" fillId="0" borderId="12" xfId="1" applyBorder="1" applyAlignment="1">
      <alignment horizontal="right"/>
    </xf>
    <xf numFmtId="0" fontId="2" fillId="0" borderId="15" xfId="1" applyBorder="1" applyAlignment="1">
      <alignment horizontal="right"/>
    </xf>
    <xf numFmtId="1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18" xfId="0" applyFont="1" applyBorder="1"/>
    <xf numFmtId="0" fontId="3" fillId="0" borderId="0" xfId="0" applyFont="1" applyAlignment="1">
      <alignment horizontal="right"/>
    </xf>
    <xf numFmtId="0" fontId="3" fillId="0" borderId="10" xfId="1" quotePrefix="1" applyFont="1" applyBorder="1" applyAlignment="1">
      <alignment horizontal="left" vertical="center"/>
    </xf>
    <xf numFmtId="2" fontId="2" fillId="0" borderId="14" xfId="1" quotePrefix="1" applyNumberForma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left" vertical="center"/>
    </xf>
    <xf numFmtId="165" fontId="2" fillId="0" borderId="24" xfId="1" applyNumberFormat="1" applyBorder="1" applyAlignment="1">
      <alignment horizontal="center" vertical="center"/>
    </xf>
    <xf numFmtId="0" fontId="2" fillId="0" borderId="24" xfId="1" applyBorder="1" applyAlignment="1">
      <alignment horizontal="center" vertical="center"/>
    </xf>
    <xf numFmtId="0" fontId="2" fillId="0" borderId="22" xfId="1" applyBorder="1"/>
    <xf numFmtId="0" fontId="2" fillId="0" borderId="14" xfId="1" applyBorder="1"/>
    <xf numFmtId="0" fontId="0" fillId="0" borderId="25" xfId="0" applyBorder="1"/>
    <xf numFmtId="49" fontId="2" fillId="0" borderId="24" xfId="1" applyNumberFormat="1" applyBorder="1" applyAlignment="1">
      <alignment horizontal="center"/>
    </xf>
    <xf numFmtId="1" fontId="2" fillId="0" borderId="24" xfId="1" applyNumberFormat="1" applyBorder="1" applyAlignment="1">
      <alignment horizontal="center"/>
    </xf>
    <xf numFmtId="0" fontId="2" fillId="0" borderId="26" xfId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2" fillId="0" borderId="25" xfId="1" applyBorder="1"/>
    <xf numFmtId="2" fontId="0" fillId="0" borderId="25" xfId="0" applyNumberFormat="1" applyBorder="1"/>
    <xf numFmtId="2" fontId="3" fillId="0" borderId="20" xfId="0" applyNumberFormat="1" applyFont="1" applyBorder="1"/>
    <xf numFmtId="167" fontId="0" fillId="0" borderId="22" xfId="0" applyNumberFormat="1" applyBorder="1"/>
    <xf numFmtId="0" fontId="2" fillId="0" borderId="0" xfId="1" applyAlignment="1">
      <alignment horizontal="centerContinuous" vertical="center"/>
    </xf>
    <xf numFmtId="0" fontId="3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 vertical="center" textRotation="90"/>
    </xf>
    <xf numFmtId="167" fontId="3" fillId="0" borderId="0" xfId="0" applyNumberFormat="1" applyFont="1" applyAlignment="1">
      <alignment horizontal="center" wrapText="1"/>
    </xf>
    <xf numFmtId="1" fontId="3" fillId="0" borderId="20" xfId="0" applyNumberFormat="1" applyFont="1" applyBorder="1" applyAlignment="1">
      <alignment horizontal="center"/>
    </xf>
    <xf numFmtId="165" fontId="2" fillId="0" borderId="0" xfId="1" applyNumberFormat="1" applyAlignment="1">
      <alignment horizontal="center" vertical="center"/>
    </xf>
    <xf numFmtId="0" fontId="2" fillId="0" borderId="0" xfId="1" applyAlignment="1">
      <alignment horizontal="center" vertical="center"/>
    </xf>
    <xf numFmtId="0" fontId="0" fillId="0" borderId="12" xfId="0" applyBorder="1"/>
    <xf numFmtId="0" fontId="6" fillId="0" borderId="10" xfId="0" applyFont="1" applyBorder="1" applyAlignment="1">
      <alignment horizontal="left"/>
    </xf>
    <xf numFmtId="0" fontId="0" fillId="0" borderId="10" xfId="0" applyBorder="1"/>
    <xf numFmtId="0" fontId="3" fillId="0" borderId="0" xfId="0" applyFont="1" applyAlignment="1">
      <alignment wrapText="1"/>
    </xf>
    <xf numFmtId="0" fontId="1" fillId="0" borderId="1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38" xfId="0" applyFont="1" applyBorder="1"/>
    <xf numFmtId="170" fontId="0" fillId="0" borderId="0" xfId="1" applyNumberFormat="1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0" fillId="0" borderId="40" xfId="0" applyNumberForma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48" xfId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27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1" fontId="7" fillId="0" borderId="39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4" fontId="9" fillId="0" borderId="4" xfId="1" applyNumberFormat="1" applyFont="1" applyBorder="1" applyAlignment="1">
      <alignment horizontal="center"/>
    </xf>
    <xf numFmtId="14" fontId="9" fillId="0" borderId="47" xfId="1" applyNumberFormat="1" applyFont="1" applyBorder="1" applyAlignment="1">
      <alignment horizontal="center"/>
    </xf>
    <xf numFmtId="0" fontId="7" fillId="0" borderId="49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7" fillId="0" borderId="50" xfId="0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2" fontId="2" fillId="0" borderId="10" xfId="1" quotePrefix="1" applyNumberFormat="1" applyBorder="1" applyAlignment="1">
      <alignment horizontal="center" vertical="center"/>
    </xf>
    <xf numFmtId="0" fontId="0" fillId="0" borderId="14" xfId="0" applyBorder="1"/>
    <xf numFmtId="165" fontId="2" fillId="0" borderId="0" xfId="1" applyNumberFormat="1" applyAlignment="1">
      <alignment horizontal="center" vertical="center" wrapText="1"/>
    </xf>
    <xf numFmtId="0" fontId="0" fillId="0" borderId="25" xfId="0" applyBorder="1" applyAlignment="1">
      <alignment wrapText="1"/>
    </xf>
    <xf numFmtId="0" fontId="2" fillId="0" borderId="0" xfId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9" fillId="0" borderId="46" xfId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37" xfId="0" applyFont="1" applyBorder="1" applyAlignment="1">
      <alignment horizontal="left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15" xfId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3">
    <cellStyle name="Hyperlink 2" xfId="2" xr:uid="{95E3665D-FA8F-4AF8-9F41-3B5321CB7AEB}"/>
    <cellStyle name="Normal" xfId="0" builtinId="0"/>
    <cellStyle name="Normal_200 Series - Earthwork" xfId="1" xr:uid="{2518062C-1CB4-410C-8541-AFBB34E9B6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CB1E.630469D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CB1E.630469D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CB1E.630469D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CB1E.630469D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CB1E.630469D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CB1E.630469D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CB1E.630469D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CB1E.630469D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</xdr:row>
      <xdr:rowOff>104775</xdr:rowOff>
    </xdr:from>
    <xdr:to>
      <xdr:col>2</xdr:col>
      <xdr:colOff>246162</xdr:colOff>
      <xdr:row>4</xdr:row>
      <xdr:rowOff>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A74FBCD-9EB4-44CC-8468-5572EEF1B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95275"/>
          <a:ext cx="1560612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95250</xdr:rowOff>
    </xdr:from>
    <xdr:to>
      <xdr:col>2</xdr:col>
      <xdr:colOff>198537</xdr:colOff>
      <xdr:row>3</xdr:row>
      <xdr:rowOff>180975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78C38D08-1AAE-4528-A297-D78CC7AE5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85750"/>
          <a:ext cx="1560612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66675</xdr:rowOff>
    </xdr:from>
    <xdr:to>
      <xdr:col>2</xdr:col>
      <xdr:colOff>284262</xdr:colOff>
      <xdr:row>3</xdr:row>
      <xdr:rowOff>152400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507A6685-61A6-4C12-ACE3-C7BA74044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57175"/>
          <a:ext cx="1560612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66675</xdr:rowOff>
    </xdr:from>
    <xdr:to>
      <xdr:col>2</xdr:col>
      <xdr:colOff>284262</xdr:colOff>
      <xdr:row>3</xdr:row>
      <xdr:rowOff>152400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DBBE3DB7-60CF-4805-966A-E31DAE73F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57175"/>
          <a:ext cx="1560612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95250</xdr:rowOff>
    </xdr:from>
    <xdr:to>
      <xdr:col>2</xdr:col>
      <xdr:colOff>198537</xdr:colOff>
      <xdr:row>3</xdr:row>
      <xdr:rowOff>180975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B858D7F0-4F54-4935-BFF2-2C5AE9952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85750"/>
          <a:ext cx="1560612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</xdr:row>
      <xdr:rowOff>104775</xdr:rowOff>
    </xdr:from>
    <xdr:to>
      <xdr:col>2</xdr:col>
      <xdr:colOff>246162</xdr:colOff>
      <xdr:row>4</xdr:row>
      <xdr:rowOff>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9553339E-6944-4B04-AC99-09FB2DA5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95275"/>
          <a:ext cx="1560612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76200</xdr:rowOff>
    </xdr:from>
    <xdr:to>
      <xdr:col>2</xdr:col>
      <xdr:colOff>208062</xdr:colOff>
      <xdr:row>3</xdr:row>
      <xdr:rowOff>161925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4DCC555-F048-416C-94C3-1893F8006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66700"/>
          <a:ext cx="1560612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76200</xdr:rowOff>
    </xdr:from>
    <xdr:to>
      <xdr:col>2</xdr:col>
      <xdr:colOff>208062</xdr:colOff>
      <xdr:row>3</xdr:row>
      <xdr:rowOff>161925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5113508F-2FC5-493B-A51D-4177EC3DA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66700"/>
          <a:ext cx="1560612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Transportation\WorkSets\116986_BRO-52-1025\400-Engineering\Structures\data\pile%20geometry-revised.xlsx" TargetMode="External"/><Relationship Id="rId1" Type="http://schemas.openxmlformats.org/officeDocument/2006/relationships/externalLinkPath" Target="/Transportation/WorkSets/116986_BRO-52-1025/400-Engineering/Structures/data/pile%20geometry-revis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ortation/WorkSets/100896_BRO-763-0151/400-Engineering/Structures/Retaining%20Walls/EngData/Wall%205%20Detail%20Summary-JG%20Edited%207-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20">
          <cell r="AN20">
            <v>2180.1980142677276</v>
          </cell>
        </row>
        <row r="21">
          <cell r="AN21">
            <v>671</v>
          </cell>
        </row>
        <row r="22">
          <cell r="AN22">
            <v>879</v>
          </cell>
        </row>
        <row r="24">
          <cell r="AN24">
            <v>1902.780087753594</v>
          </cell>
        </row>
        <row r="25">
          <cell r="AN25">
            <v>917.91792651413402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 Input"/>
    </sheetNames>
    <sheetDataSet>
      <sheetData sheetId="0">
        <row r="44">
          <cell r="J44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"/>
  <sheetViews>
    <sheetView tabSelected="1" zoomScale="90" zoomScaleNormal="90" workbookViewId="0">
      <selection activeCell="H13" sqref="H13"/>
    </sheetView>
  </sheetViews>
  <sheetFormatPr defaultRowHeight="15" x14ac:dyDescent="0.25"/>
  <cols>
    <col min="1" max="4" width="11.28515625" customWidth="1"/>
    <col min="5" max="9" width="12.7109375" customWidth="1"/>
    <col min="10" max="10" width="12.85546875" customWidth="1"/>
    <col min="11" max="11" width="12.7109375" customWidth="1"/>
  </cols>
  <sheetData>
    <row r="1" spans="1:10" x14ac:dyDescent="0.25">
      <c r="A1" s="1"/>
      <c r="B1" s="2"/>
      <c r="C1" s="2"/>
      <c r="D1" s="3"/>
      <c r="E1" s="2"/>
      <c r="F1" s="6"/>
      <c r="G1" s="7"/>
      <c r="H1" s="6"/>
      <c r="I1" s="129"/>
      <c r="J1" s="130"/>
    </row>
    <row r="2" spans="1:10" x14ac:dyDescent="0.25">
      <c r="A2" s="9"/>
      <c r="B2" s="10"/>
      <c r="C2" s="10"/>
      <c r="D2" s="68"/>
      <c r="E2" s="10"/>
      <c r="F2" s="14"/>
      <c r="G2" s="88"/>
      <c r="H2" s="14"/>
      <c r="I2" s="131"/>
      <c r="J2" s="132"/>
    </row>
    <row r="3" spans="1:10" ht="15.75" thickBot="1" x14ac:dyDescent="0.3">
      <c r="A3" s="9"/>
      <c r="B3" s="10"/>
      <c r="C3" s="10"/>
      <c r="D3" s="10"/>
      <c r="E3" s="10"/>
      <c r="F3" s="14"/>
      <c r="G3" s="89"/>
      <c r="H3" s="14"/>
      <c r="I3" s="133"/>
      <c r="J3" s="132"/>
    </row>
    <row r="4" spans="1:10" x14ac:dyDescent="0.25">
      <c r="A4" s="140" t="s">
        <v>0</v>
      </c>
      <c r="B4" s="141"/>
      <c r="C4" s="141"/>
      <c r="D4" s="141"/>
      <c r="E4" s="141"/>
      <c r="F4" s="142"/>
      <c r="G4" s="109" t="s">
        <v>34</v>
      </c>
      <c r="H4" s="110" t="s">
        <v>36</v>
      </c>
      <c r="I4" s="111" t="s">
        <v>35</v>
      </c>
      <c r="J4" s="112" t="s">
        <v>25</v>
      </c>
    </row>
    <row r="5" spans="1:10" ht="15.75" thickBot="1" x14ac:dyDescent="0.3">
      <c r="A5" s="143"/>
      <c r="B5" s="144"/>
      <c r="C5" s="144"/>
      <c r="D5" s="144"/>
      <c r="E5" s="144"/>
      <c r="F5" s="145"/>
      <c r="G5" s="113" t="s">
        <v>37</v>
      </c>
      <c r="H5" s="118">
        <v>45115</v>
      </c>
      <c r="I5" s="113" t="s">
        <v>37</v>
      </c>
      <c r="J5" s="119">
        <v>45119</v>
      </c>
    </row>
    <row r="6" spans="1:10" ht="15.75" customHeight="1" x14ac:dyDescent="0.25">
      <c r="A6" s="152" t="s">
        <v>1</v>
      </c>
      <c r="B6" s="126" t="s">
        <v>2</v>
      </c>
      <c r="C6" s="126" t="s">
        <v>3</v>
      </c>
      <c r="D6" s="126" t="s">
        <v>6</v>
      </c>
      <c r="E6" s="155" t="s">
        <v>4</v>
      </c>
      <c r="F6" s="156"/>
      <c r="G6" s="156"/>
      <c r="H6" s="156"/>
      <c r="I6" s="156"/>
      <c r="J6" s="157"/>
    </row>
    <row r="7" spans="1:10" x14ac:dyDescent="0.25">
      <c r="A7" s="153"/>
      <c r="B7" s="127"/>
      <c r="C7" s="127"/>
      <c r="D7" s="127"/>
      <c r="E7" s="158"/>
      <c r="F7" s="159"/>
      <c r="G7" s="159"/>
      <c r="H7" s="159"/>
      <c r="I7" s="159"/>
      <c r="J7" s="160"/>
    </row>
    <row r="8" spans="1:10" ht="21.75" customHeight="1" x14ac:dyDescent="0.25">
      <c r="A8" s="154"/>
      <c r="B8" s="128"/>
      <c r="C8" s="128"/>
      <c r="D8" s="128"/>
      <c r="E8" s="161"/>
      <c r="F8" s="162"/>
      <c r="G8" s="162"/>
      <c r="H8" s="162"/>
      <c r="I8" s="162"/>
      <c r="J8" s="163"/>
    </row>
    <row r="9" spans="1:10" x14ac:dyDescent="0.25">
      <c r="A9" s="120">
        <v>503</v>
      </c>
      <c r="B9" s="114">
        <v>21100</v>
      </c>
      <c r="C9" s="114" t="s">
        <v>21</v>
      </c>
      <c r="D9" s="125">
        <f>EXCAVATION!K10</f>
        <v>16</v>
      </c>
      <c r="E9" s="146" t="s">
        <v>39</v>
      </c>
      <c r="F9" s="147"/>
      <c r="G9" s="147"/>
      <c r="H9" s="147"/>
      <c r="I9" s="147"/>
      <c r="J9" s="148"/>
    </row>
    <row r="10" spans="1:10" x14ac:dyDescent="0.25">
      <c r="A10" s="120"/>
      <c r="B10" s="114"/>
      <c r="C10" s="114"/>
      <c r="D10" s="114"/>
      <c r="E10" s="121"/>
      <c r="F10" s="122"/>
      <c r="G10" s="122"/>
      <c r="H10" s="122"/>
      <c r="I10" s="122"/>
      <c r="J10" s="123"/>
    </row>
    <row r="11" spans="1:10" x14ac:dyDescent="0.25">
      <c r="A11" s="115">
        <v>507</v>
      </c>
      <c r="B11" s="100">
        <v>400</v>
      </c>
      <c r="C11" s="98" t="s">
        <v>51</v>
      </c>
      <c r="D11" s="99">
        <f>W24X229!K10</f>
        <v>917.91792651413402</v>
      </c>
      <c r="E11" s="146" t="s">
        <v>66</v>
      </c>
      <c r="F11" s="147"/>
      <c r="G11" s="147"/>
      <c r="H11" s="147"/>
      <c r="I11" s="147"/>
      <c r="J11" s="148"/>
    </row>
    <row r="12" spans="1:10" x14ac:dyDescent="0.25">
      <c r="A12" s="115">
        <v>507</v>
      </c>
      <c r="B12" s="100">
        <v>400</v>
      </c>
      <c r="C12" s="98" t="s">
        <v>51</v>
      </c>
      <c r="D12" s="99">
        <f>W24X279!K10</f>
        <v>1902.780087753594</v>
      </c>
      <c r="E12" s="146" t="s">
        <v>67</v>
      </c>
      <c r="F12" s="147"/>
      <c r="G12" s="147"/>
      <c r="H12" s="147"/>
      <c r="I12" s="147"/>
      <c r="J12" s="148"/>
    </row>
    <row r="13" spans="1:10" x14ac:dyDescent="0.25">
      <c r="A13" s="115"/>
      <c r="B13" s="100"/>
      <c r="C13" s="98"/>
      <c r="D13" s="99"/>
      <c r="E13" s="121"/>
      <c r="F13" s="122"/>
      <c r="G13" s="122"/>
      <c r="H13" s="122"/>
      <c r="I13" s="122"/>
      <c r="J13" s="123"/>
    </row>
    <row r="14" spans="1:10" x14ac:dyDescent="0.25">
      <c r="A14" s="115">
        <v>509</v>
      </c>
      <c r="B14" s="100">
        <v>10000</v>
      </c>
      <c r="C14" s="98" t="s">
        <v>47</v>
      </c>
      <c r="D14" s="99">
        <v>126</v>
      </c>
      <c r="E14" s="121" t="s">
        <v>48</v>
      </c>
      <c r="F14" s="122"/>
      <c r="G14" s="122"/>
      <c r="H14" s="122"/>
      <c r="I14" s="122"/>
      <c r="J14" s="123"/>
    </row>
    <row r="15" spans="1:10" x14ac:dyDescent="0.25">
      <c r="A15" s="115"/>
      <c r="B15" s="98"/>
      <c r="C15" s="98"/>
      <c r="D15" s="99"/>
      <c r="E15" s="146"/>
      <c r="F15" s="147"/>
      <c r="G15" s="147"/>
      <c r="H15" s="147"/>
      <c r="I15" s="147"/>
      <c r="J15" s="148"/>
    </row>
    <row r="16" spans="1:10" x14ac:dyDescent="0.25">
      <c r="A16" s="115">
        <v>511</v>
      </c>
      <c r="B16" s="98">
        <v>46010</v>
      </c>
      <c r="C16" s="98" t="s">
        <v>21</v>
      </c>
      <c r="D16" s="99">
        <f>Concrete!K10</f>
        <v>2.6962962962962962</v>
      </c>
      <c r="E16" s="146" t="s">
        <v>46</v>
      </c>
      <c r="F16" s="147"/>
      <c r="G16" s="147"/>
      <c r="H16" s="147"/>
      <c r="I16" s="147"/>
      <c r="J16" s="148"/>
    </row>
    <row r="17" spans="1:10" x14ac:dyDescent="0.25">
      <c r="A17" s="115"/>
      <c r="B17" s="98"/>
      <c r="C17" s="98"/>
      <c r="D17" s="98"/>
      <c r="E17" s="146"/>
      <c r="F17" s="147"/>
      <c r="G17" s="147"/>
      <c r="H17" s="147"/>
      <c r="I17" s="147"/>
      <c r="J17" s="148"/>
    </row>
    <row r="18" spans="1:10" hidden="1" x14ac:dyDescent="0.25">
      <c r="A18" s="115">
        <v>512</v>
      </c>
      <c r="B18" s="98">
        <v>10100</v>
      </c>
      <c r="C18" s="98" t="s">
        <v>5</v>
      </c>
      <c r="D18" s="99" t="e">
        <f>#REF!+#REF!+#REF!+#REF!</f>
        <v>#REF!</v>
      </c>
      <c r="E18" s="146" t="s">
        <v>30</v>
      </c>
      <c r="F18" s="147"/>
      <c r="G18" s="147"/>
      <c r="H18" s="147"/>
      <c r="I18" s="147"/>
      <c r="J18" s="148"/>
    </row>
    <row r="19" spans="1:10" hidden="1" x14ac:dyDescent="0.25">
      <c r="A19" s="115"/>
      <c r="B19" s="98"/>
      <c r="C19" s="98"/>
      <c r="D19" s="98"/>
      <c r="E19" s="146"/>
      <c r="F19" s="147"/>
      <c r="G19" s="147"/>
      <c r="H19" s="147"/>
      <c r="I19" s="147"/>
      <c r="J19" s="148"/>
    </row>
    <row r="20" spans="1:10" x14ac:dyDescent="0.25">
      <c r="A20" s="115">
        <v>524</v>
      </c>
      <c r="B20" s="98">
        <v>94703</v>
      </c>
      <c r="C20" s="98" t="s">
        <v>51</v>
      </c>
      <c r="D20" s="116">
        <f>'Drill Shaft Above'!K10</f>
        <v>2180.1980142677276</v>
      </c>
      <c r="E20" s="146" t="s">
        <v>50</v>
      </c>
      <c r="F20" s="147"/>
      <c r="G20" s="147"/>
      <c r="H20" s="147"/>
      <c r="I20" s="147"/>
      <c r="J20" s="148"/>
    </row>
    <row r="21" spans="1:10" x14ac:dyDescent="0.25">
      <c r="A21" s="115">
        <v>524</v>
      </c>
      <c r="B21" s="98">
        <v>94705</v>
      </c>
      <c r="C21" s="98" t="s">
        <v>51</v>
      </c>
      <c r="D21" s="116">
        <f>'Drill Shaft Into Rock'!K10</f>
        <v>671</v>
      </c>
      <c r="E21" s="146" t="s">
        <v>49</v>
      </c>
      <c r="F21" s="147"/>
      <c r="G21" s="147"/>
      <c r="H21" s="147"/>
      <c r="I21" s="147"/>
      <c r="J21" s="148"/>
    </row>
    <row r="22" spans="1:10" ht="15.75" thickBot="1" x14ac:dyDescent="0.3">
      <c r="A22" s="124">
        <v>524</v>
      </c>
      <c r="B22" s="101">
        <v>95000</v>
      </c>
      <c r="C22" s="101" t="s">
        <v>51</v>
      </c>
      <c r="D22" s="117">
        <f>'Plug Piles'!K10</f>
        <v>879</v>
      </c>
      <c r="E22" s="149" t="s">
        <v>68</v>
      </c>
      <c r="F22" s="150"/>
      <c r="G22" s="150"/>
      <c r="H22" s="150"/>
      <c r="I22" s="150"/>
      <c r="J22" s="151"/>
    </row>
    <row r="35" spans="5:13" ht="15.75" thickBot="1" x14ac:dyDescent="0.3">
      <c r="E35" s="134"/>
      <c r="F35" s="135"/>
      <c r="G35" s="135"/>
      <c r="H35" s="135"/>
      <c r="I35" s="136"/>
      <c r="J35" s="102"/>
    </row>
    <row r="36" spans="5:13" x14ac:dyDescent="0.25">
      <c r="E36" s="137"/>
      <c r="F36" s="138"/>
      <c r="G36" s="138"/>
      <c r="H36" s="138"/>
      <c r="I36" s="139"/>
      <c r="J36" s="105"/>
      <c r="K36" s="103"/>
      <c r="L36" s="103"/>
      <c r="M36" s="104"/>
    </row>
    <row r="37" spans="5:13" x14ac:dyDescent="0.25">
      <c r="K37" s="106"/>
      <c r="L37" s="107"/>
      <c r="M37" s="108"/>
    </row>
  </sheetData>
  <mergeCells count="21">
    <mergeCell ref="E35:I36"/>
    <mergeCell ref="A4:F5"/>
    <mergeCell ref="E16:J16"/>
    <mergeCell ref="E20:J20"/>
    <mergeCell ref="E17:J17"/>
    <mergeCell ref="E18:J18"/>
    <mergeCell ref="E19:J19"/>
    <mergeCell ref="E21:J21"/>
    <mergeCell ref="E22:J22"/>
    <mergeCell ref="D6:D8"/>
    <mergeCell ref="A6:A8"/>
    <mergeCell ref="E12:J12"/>
    <mergeCell ref="E15:J15"/>
    <mergeCell ref="E11:J11"/>
    <mergeCell ref="E6:J8"/>
    <mergeCell ref="E9:J9"/>
    <mergeCell ref="B6:B8"/>
    <mergeCell ref="C6:C8"/>
    <mergeCell ref="I1:J1"/>
    <mergeCell ref="I2:J2"/>
    <mergeCell ref="I3:J3"/>
  </mergeCells>
  <pageMargins left="0.7" right="0.7" top="0.75" bottom="0.75" header="0.3" footer="0.3"/>
  <pageSetup scale="6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B63BD-8002-4E15-8AA4-AC509CEEC94E}">
  <sheetPr>
    <pageSetUpPr fitToPage="1"/>
  </sheetPr>
  <dimension ref="A1:L26"/>
  <sheetViews>
    <sheetView workbookViewId="0">
      <selection activeCell="E22" sqref="E22:J22"/>
    </sheetView>
  </sheetViews>
  <sheetFormatPr defaultRowHeight="15" x14ac:dyDescent="0.25"/>
  <cols>
    <col min="1" max="11" width="11.140625" customWidth="1"/>
  </cols>
  <sheetData>
    <row r="1" spans="1:12" x14ac:dyDescent="0.25">
      <c r="A1" s="1"/>
      <c r="B1" s="2"/>
      <c r="C1" s="2"/>
      <c r="D1" s="3" t="s">
        <v>8</v>
      </c>
      <c r="E1" s="4" t="s">
        <v>43</v>
      </c>
      <c r="F1" s="66"/>
      <c r="G1" s="2"/>
      <c r="H1" s="2"/>
      <c r="I1" s="5"/>
      <c r="J1" s="6"/>
      <c r="K1" s="67"/>
      <c r="L1" s="83"/>
    </row>
    <row r="2" spans="1:12" x14ac:dyDescent="0.25">
      <c r="A2" s="9"/>
      <c r="B2" s="10"/>
      <c r="C2" s="10"/>
      <c r="D2" s="68"/>
      <c r="E2" s="12"/>
      <c r="F2" s="69"/>
      <c r="G2" s="10"/>
      <c r="H2" s="10"/>
      <c r="I2" s="13"/>
      <c r="J2" s="14" t="s">
        <v>9</v>
      </c>
      <c r="K2" s="70">
        <v>45019</v>
      </c>
      <c r="L2" s="83"/>
    </row>
    <row r="3" spans="1:12" x14ac:dyDescent="0.25">
      <c r="A3" s="9"/>
      <c r="B3" s="10"/>
      <c r="C3" s="10"/>
      <c r="D3" s="10"/>
      <c r="E3" s="58"/>
      <c r="F3" s="10"/>
      <c r="G3" s="10"/>
      <c r="H3" s="10"/>
      <c r="I3" s="13"/>
      <c r="J3" s="14" t="s">
        <v>10</v>
      </c>
      <c r="K3" s="71" t="s">
        <v>36</v>
      </c>
    </row>
    <row r="4" spans="1:12" x14ac:dyDescent="0.25">
      <c r="A4" s="19"/>
      <c r="B4" s="10"/>
      <c r="C4" s="10"/>
      <c r="D4" s="10"/>
      <c r="E4" s="21"/>
      <c r="F4" s="21"/>
      <c r="G4" s="10"/>
      <c r="H4" s="10"/>
      <c r="I4" s="13"/>
      <c r="J4" s="14" t="s">
        <v>11</v>
      </c>
      <c r="K4" s="71" t="s">
        <v>25</v>
      </c>
    </row>
    <row r="5" spans="1:12" ht="15.75" x14ac:dyDescent="0.25">
      <c r="A5" s="9"/>
      <c r="B5" s="10"/>
      <c r="C5" s="10"/>
      <c r="D5" s="10"/>
      <c r="E5" s="22" t="s">
        <v>12</v>
      </c>
      <c r="F5" s="21"/>
      <c r="G5" s="10"/>
      <c r="H5" s="10"/>
      <c r="I5" s="13"/>
      <c r="J5" s="14" t="s">
        <v>9</v>
      </c>
      <c r="K5" s="70"/>
    </row>
    <row r="6" spans="1:12" ht="15.75" thickBot="1" x14ac:dyDescent="0.3">
      <c r="A6" s="23"/>
      <c r="B6" s="24"/>
      <c r="C6" s="24"/>
      <c r="D6" s="24"/>
      <c r="E6" s="24"/>
      <c r="F6" s="24"/>
      <c r="G6" s="24"/>
      <c r="H6" s="24"/>
      <c r="I6" s="25"/>
      <c r="J6" s="24"/>
      <c r="K6" s="72"/>
    </row>
    <row r="7" spans="1:12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73"/>
    </row>
    <row r="8" spans="1:12" x14ac:dyDescent="0.25">
      <c r="A8" s="28"/>
      <c r="G8" s="29"/>
      <c r="K8" s="74"/>
    </row>
    <row r="9" spans="1:12" x14ac:dyDescent="0.25">
      <c r="A9" s="28"/>
      <c r="B9" s="14" t="s">
        <v>13</v>
      </c>
      <c r="C9" s="30" t="s">
        <v>48</v>
      </c>
      <c r="D9" s="30"/>
      <c r="E9" s="30"/>
      <c r="F9" s="30"/>
      <c r="G9" s="30"/>
      <c r="H9" s="30"/>
      <c r="I9" s="10"/>
      <c r="J9" s="14" t="s">
        <v>14</v>
      </c>
      <c r="K9" s="75" t="s">
        <v>62</v>
      </c>
    </row>
    <row r="10" spans="1:12" x14ac:dyDescent="0.25">
      <c r="A10" s="28"/>
      <c r="C10" s="30"/>
      <c r="D10" s="30"/>
      <c r="E10" s="30"/>
      <c r="F10" s="30"/>
      <c r="G10" s="30"/>
      <c r="H10" s="30"/>
      <c r="I10" s="10"/>
      <c r="J10" s="14" t="s">
        <v>15</v>
      </c>
      <c r="K10" s="76">
        <f>J19</f>
        <v>500</v>
      </c>
    </row>
    <row r="11" spans="1:12" x14ac:dyDescent="0.25">
      <c r="A11" s="28"/>
      <c r="C11" s="30"/>
      <c r="D11" s="30"/>
      <c r="E11" s="30"/>
      <c r="F11" s="30"/>
      <c r="G11" s="30"/>
      <c r="H11" s="30"/>
      <c r="J11" s="14" t="s">
        <v>16</v>
      </c>
      <c r="K11" s="77" t="s">
        <v>44</v>
      </c>
    </row>
    <row r="12" spans="1:12" ht="15.75" thickBot="1" x14ac:dyDescent="0.3">
      <c r="A12" s="28"/>
      <c r="K12" s="74"/>
    </row>
    <row r="13" spans="1:12" ht="15.75" x14ac:dyDescent="0.25">
      <c r="A13" s="90"/>
      <c r="B13" s="91"/>
      <c r="C13" s="92"/>
      <c r="D13" s="92"/>
      <c r="E13" s="92"/>
      <c r="F13" s="92"/>
      <c r="G13" s="92"/>
      <c r="H13" s="92"/>
      <c r="I13" s="92"/>
      <c r="J13" s="92"/>
      <c r="K13" s="27"/>
    </row>
    <row r="14" spans="1:12" ht="15.75" x14ac:dyDescent="0.25">
      <c r="A14" s="78"/>
      <c r="B14" s="49"/>
      <c r="D14" s="41"/>
      <c r="J14" s="10"/>
      <c r="K14" s="79"/>
    </row>
    <row r="15" spans="1:12" ht="15.75" x14ac:dyDescent="0.25">
      <c r="A15" s="28"/>
      <c r="B15" s="41"/>
      <c r="C15" s="84"/>
      <c r="D15" s="37"/>
      <c r="F15" s="37" t="s">
        <v>65</v>
      </c>
      <c r="G15" s="37"/>
      <c r="H15" s="39"/>
      <c r="I15" s="39"/>
      <c r="J15" s="39" t="s">
        <v>41</v>
      </c>
      <c r="K15" s="74"/>
    </row>
    <row r="16" spans="1:12" x14ac:dyDescent="0.25">
      <c r="A16" s="85"/>
      <c r="B16" s="14" t="s">
        <v>63</v>
      </c>
      <c r="C16" s="41">
        <v>175</v>
      </c>
      <c r="D16" s="41" t="s">
        <v>64</v>
      </c>
      <c r="F16" s="44">
        <f>Concrete!K10</f>
        <v>2.6962962962962962</v>
      </c>
      <c r="G16" s="41"/>
      <c r="H16" s="14"/>
      <c r="I16" s="41"/>
      <c r="J16" s="43">
        <f>C16*F16</f>
        <v>471.85185185185185</v>
      </c>
      <c r="K16" s="80"/>
    </row>
    <row r="17" spans="1:11" x14ac:dyDescent="0.25">
      <c r="A17" s="85"/>
      <c r="B17" s="14"/>
      <c r="D17" s="41"/>
      <c r="E17" s="14"/>
      <c r="F17" s="44"/>
      <c r="G17" s="41"/>
      <c r="H17" s="14"/>
      <c r="I17" s="41"/>
      <c r="J17" s="43"/>
      <c r="K17" s="80"/>
    </row>
    <row r="18" spans="1:11" x14ac:dyDescent="0.25">
      <c r="A18" s="85"/>
      <c r="B18" s="14"/>
      <c r="D18" s="41"/>
      <c r="E18" s="14"/>
      <c r="F18" s="44"/>
      <c r="G18" s="41"/>
      <c r="H18" s="38"/>
      <c r="I18" s="41"/>
      <c r="J18" s="43"/>
      <c r="K18" s="80"/>
    </row>
    <row r="19" spans="1:11" x14ac:dyDescent="0.25">
      <c r="A19" s="85"/>
      <c r="B19" s="164" t="s">
        <v>40</v>
      </c>
      <c r="C19" s="165"/>
      <c r="D19" s="165"/>
      <c r="E19" s="165"/>
      <c r="F19" s="165"/>
      <c r="G19" s="165"/>
      <c r="H19" s="165"/>
      <c r="I19" s="165"/>
      <c r="J19" s="61">
        <f>ROUNDUP(J16,-2)</f>
        <v>500</v>
      </c>
      <c r="K19" s="80"/>
    </row>
    <row r="20" spans="1:11" ht="15.75" thickBot="1" x14ac:dyDescent="0.3">
      <c r="A20" s="85"/>
      <c r="B20" s="65"/>
      <c r="C20" s="63"/>
      <c r="D20" s="63"/>
      <c r="E20" s="63"/>
      <c r="F20" s="63"/>
      <c r="G20" s="63"/>
      <c r="H20" s="63"/>
      <c r="I20" s="81"/>
      <c r="J20" s="87"/>
      <c r="K20" s="80"/>
    </row>
    <row r="21" spans="1:11" ht="15.75" x14ac:dyDescent="0.25">
      <c r="A21" s="85"/>
      <c r="B21" s="49"/>
      <c r="D21" s="41"/>
      <c r="E21" s="93"/>
      <c r="F21" s="86"/>
      <c r="G21" s="86"/>
      <c r="H21" s="39"/>
      <c r="I21" s="41"/>
      <c r="J21" s="36"/>
      <c r="K21" s="80"/>
    </row>
    <row r="22" spans="1:11" ht="15.75" thickBot="1" x14ac:dyDescent="0.3">
      <c r="A22" s="51"/>
      <c r="B22" s="52"/>
      <c r="C22" s="52"/>
      <c r="D22" s="52"/>
      <c r="E22" s="52"/>
      <c r="F22" s="52"/>
      <c r="G22" s="52"/>
      <c r="H22" s="52"/>
      <c r="I22" s="81"/>
      <c r="J22" s="81"/>
      <c r="K22" s="82"/>
    </row>
    <row r="26" spans="1:11" x14ac:dyDescent="0.25">
      <c r="E26" s="37" t="s">
        <v>18</v>
      </c>
      <c r="F26" s="37" t="s">
        <v>28</v>
      </c>
      <c r="G26" s="37" t="s">
        <v>29</v>
      </c>
    </row>
  </sheetData>
  <mergeCells count="1">
    <mergeCell ref="B19:I19"/>
  </mergeCells>
  <pageMargins left="0.7" right="0.7" top="0.75" bottom="0.75" header="0.3" footer="0.3"/>
  <pageSetup scale="9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B3D88-0D8B-4C91-B95E-D7C2477F6DE8}">
  <sheetPr>
    <pageSetUpPr fitToPage="1"/>
  </sheetPr>
  <dimension ref="A1:Q34"/>
  <sheetViews>
    <sheetView workbookViewId="0">
      <selection activeCell="E22" sqref="E22:J22"/>
    </sheetView>
  </sheetViews>
  <sheetFormatPr defaultRowHeight="15" x14ac:dyDescent="0.25"/>
  <cols>
    <col min="1" max="12" width="11.140625" customWidth="1"/>
  </cols>
  <sheetData>
    <row r="1" spans="1:12" x14ac:dyDescent="0.25">
      <c r="A1" s="1"/>
      <c r="B1" s="2"/>
      <c r="C1" s="2"/>
      <c r="D1" s="3" t="s">
        <v>8</v>
      </c>
      <c r="E1" s="4" t="s">
        <v>43</v>
      </c>
      <c r="F1" s="4"/>
      <c r="G1" s="2"/>
      <c r="H1" s="2"/>
      <c r="I1" s="2"/>
      <c r="J1" s="59"/>
      <c r="K1" s="7"/>
      <c r="L1" s="8"/>
    </row>
    <row r="2" spans="1:12" x14ac:dyDescent="0.25">
      <c r="A2" s="166"/>
      <c r="B2" s="167"/>
      <c r="C2" s="167"/>
      <c r="D2" s="167"/>
      <c r="E2" s="167"/>
      <c r="F2" s="167"/>
      <c r="G2" s="167"/>
      <c r="H2" s="167"/>
      <c r="I2" s="167"/>
      <c r="J2" s="60" t="s">
        <v>9</v>
      </c>
      <c r="K2" s="15">
        <v>45019</v>
      </c>
      <c r="L2" s="16"/>
    </row>
    <row r="3" spans="1:12" x14ac:dyDescent="0.25">
      <c r="A3" s="9"/>
      <c r="B3" s="10"/>
      <c r="C3" s="10"/>
      <c r="D3" s="10"/>
      <c r="E3" s="10"/>
      <c r="F3" s="11"/>
      <c r="G3" s="10"/>
      <c r="H3" s="10"/>
      <c r="I3" s="10"/>
      <c r="J3" s="60" t="s">
        <v>10</v>
      </c>
      <c r="K3" s="17" t="s">
        <v>36</v>
      </c>
      <c r="L3" s="18"/>
    </row>
    <row r="4" spans="1:12" x14ac:dyDescent="0.25">
      <c r="A4" s="19"/>
      <c r="B4" s="10"/>
      <c r="C4" s="10"/>
      <c r="D4" s="10"/>
      <c r="E4" s="10"/>
      <c r="F4" s="20"/>
      <c r="G4" s="10"/>
      <c r="H4" s="10"/>
      <c r="I4" s="10"/>
      <c r="J4" s="60" t="s">
        <v>11</v>
      </c>
      <c r="K4" s="17" t="s">
        <v>25</v>
      </c>
      <c r="L4" s="18"/>
    </row>
    <row r="5" spans="1:12" ht="15.75" x14ac:dyDescent="0.25">
      <c r="A5" s="9"/>
      <c r="B5" s="10"/>
      <c r="C5" s="10"/>
      <c r="D5" s="10"/>
      <c r="E5" s="10"/>
      <c r="F5" s="22" t="s">
        <v>12</v>
      </c>
      <c r="G5" s="10"/>
      <c r="H5" s="10"/>
      <c r="I5" s="10"/>
      <c r="J5" s="60" t="s">
        <v>9</v>
      </c>
      <c r="K5" s="15"/>
      <c r="L5" s="18"/>
    </row>
    <row r="6" spans="1:12" ht="15.75" thickBot="1" x14ac:dyDescent="0.3">
      <c r="A6" s="23"/>
      <c r="B6" s="24"/>
      <c r="C6" s="24"/>
      <c r="D6" s="24"/>
      <c r="E6" s="24"/>
      <c r="F6" s="24"/>
      <c r="G6" s="24"/>
      <c r="H6" s="24"/>
      <c r="I6" s="24"/>
      <c r="J6" s="23"/>
      <c r="K6" s="24"/>
      <c r="L6" s="26"/>
    </row>
    <row r="7" spans="1:12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7"/>
    </row>
    <row r="8" spans="1:12" x14ac:dyDescent="0.25">
      <c r="A8" s="28"/>
      <c r="G8" s="29"/>
      <c r="L8" s="18"/>
    </row>
    <row r="9" spans="1:12" x14ac:dyDescent="0.25">
      <c r="A9" s="28"/>
      <c r="B9" s="14" t="s">
        <v>13</v>
      </c>
      <c r="C9" s="30" t="s">
        <v>46</v>
      </c>
      <c r="D9" s="30"/>
      <c r="E9" s="30"/>
      <c r="F9" s="30"/>
      <c r="G9" s="30"/>
      <c r="H9" s="30"/>
      <c r="I9" s="10"/>
      <c r="J9" s="14" t="s">
        <v>14</v>
      </c>
      <c r="K9" s="31" t="s">
        <v>38</v>
      </c>
      <c r="L9" s="18"/>
    </row>
    <row r="10" spans="1:12" x14ac:dyDescent="0.25">
      <c r="A10" s="28"/>
      <c r="C10" s="30"/>
      <c r="D10" s="30"/>
      <c r="E10" s="30"/>
      <c r="F10" s="30"/>
      <c r="G10" s="30"/>
      <c r="H10" s="30"/>
      <c r="I10" s="10"/>
      <c r="J10" s="14" t="s">
        <v>15</v>
      </c>
      <c r="K10" s="32">
        <f>I17</f>
        <v>2.6962962962962962</v>
      </c>
      <c r="L10" s="18"/>
    </row>
    <row r="11" spans="1:12" x14ac:dyDescent="0.25">
      <c r="A11" s="28"/>
      <c r="C11" s="30"/>
      <c r="D11" s="30"/>
      <c r="E11" s="30"/>
      <c r="F11" s="30"/>
      <c r="G11" s="30"/>
      <c r="H11" s="30"/>
      <c r="J11" s="14" t="s">
        <v>16</v>
      </c>
      <c r="K11" s="33" t="s">
        <v>7</v>
      </c>
      <c r="L11" s="18"/>
    </row>
    <row r="12" spans="1:12" x14ac:dyDescent="0.25">
      <c r="A12" s="28"/>
      <c r="L12" s="18"/>
    </row>
    <row r="13" spans="1:12" x14ac:dyDescent="0.25">
      <c r="A13" s="34"/>
      <c r="G13" s="10"/>
      <c r="H13" s="10"/>
      <c r="K13" s="10"/>
      <c r="L13" s="18"/>
    </row>
    <row r="14" spans="1:12" x14ac:dyDescent="0.25">
      <c r="A14" s="28"/>
      <c r="B14" s="35"/>
      <c r="D14" s="14"/>
      <c r="E14" s="14"/>
      <c r="K14" s="10"/>
      <c r="L14" s="18"/>
    </row>
    <row r="15" spans="1:12" ht="15.75" x14ac:dyDescent="0.25">
      <c r="A15" s="28"/>
      <c r="C15" s="36"/>
      <c r="D15" s="37" t="s">
        <v>17</v>
      </c>
      <c r="E15" s="37" t="s">
        <v>33</v>
      </c>
      <c r="F15" s="37" t="s">
        <v>26</v>
      </c>
      <c r="G15" s="37" t="s">
        <v>32</v>
      </c>
      <c r="H15" s="38" t="s">
        <v>19</v>
      </c>
      <c r="I15" s="39" t="s">
        <v>20</v>
      </c>
      <c r="L15" s="18"/>
    </row>
    <row r="16" spans="1:12" x14ac:dyDescent="0.25">
      <c r="A16" s="28"/>
      <c r="C16" s="40" t="s">
        <v>60</v>
      </c>
      <c r="D16" s="41">
        <v>9.1</v>
      </c>
      <c r="E16" s="41"/>
      <c r="F16" s="42"/>
      <c r="G16" s="43">
        <v>8</v>
      </c>
      <c r="H16" s="38">
        <v>1</v>
      </c>
      <c r="I16" s="44">
        <f>D16*G16*H16/27</f>
        <v>2.6962962962962962</v>
      </c>
      <c r="L16" s="18"/>
    </row>
    <row r="17" spans="1:17" x14ac:dyDescent="0.25">
      <c r="A17" s="168" t="s">
        <v>27</v>
      </c>
      <c r="B17" s="169"/>
      <c r="C17" s="169"/>
      <c r="D17" s="169"/>
      <c r="E17" s="169"/>
      <c r="F17" s="169"/>
      <c r="G17" s="169"/>
      <c r="H17" s="169"/>
      <c r="I17" s="61">
        <f>SUM(I16)</f>
        <v>2.6962962962962962</v>
      </c>
      <c r="J17" s="37" t="s">
        <v>21</v>
      </c>
      <c r="K17" s="63"/>
      <c r="L17" s="64"/>
    </row>
    <row r="18" spans="1:17" x14ac:dyDescent="0.25">
      <c r="A18" s="94"/>
      <c r="B18" s="95"/>
      <c r="C18" s="95"/>
      <c r="D18" s="95"/>
      <c r="E18" s="95"/>
      <c r="F18" s="95"/>
      <c r="G18" s="95"/>
      <c r="H18" s="95"/>
      <c r="I18" s="61"/>
      <c r="J18" s="37"/>
      <c r="K18" s="63"/>
      <c r="L18" s="96"/>
    </row>
    <row r="19" spans="1:17" x14ac:dyDescent="0.25">
      <c r="A19" s="94"/>
      <c r="B19" s="95"/>
      <c r="C19" s="95"/>
      <c r="D19" s="95"/>
      <c r="E19" s="95"/>
      <c r="F19" s="95"/>
      <c r="G19" s="95"/>
      <c r="H19" s="95"/>
      <c r="I19" s="61"/>
      <c r="J19" s="37"/>
      <c r="K19" s="63"/>
      <c r="L19" s="96"/>
    </row>
    <row r="20" spans="1:17" x14ac:dyDescent="0.25">
      <c r="A20" s="28"/>
      <c r="C20" s="40"/>
      <c r="D20" s="41"/>
      <c r="E20" s="41"/>
      <c r="F20" s="42"/>
      <c r="G20" s="43"/>
      <c r="H20" s="38"/>
      <c r="I20" s="44"/>
      <c r="J20" s="46"/>
      <c r="K20" s="37"/>
      <c r="L20" s="18"/>
      <c r="Q20" s="10"/>
    </row>
    <row r="21" spans="1:17" x14ac:dyDescent="0.25">
      <c r="A21" s="168"/>
      <c r="B21" s="169"/>
      <c r="C21" s="169"/>
      <c r="D21" s="169"/>
      <c r="E21" s="169"/>
      <c r="F21" s="169"/>
      <c r="G21" s="169"/>
      <c r="H21" s="169"/>
      <c r="I21" s="61"/>
      <c r="J21" s="37"/>
      <c r="K21" s="62"/>
      <c r="L21" s="47"/>
    </row>
    <row r="22" spans="1:17" x14ac:dyDescent="0.25">
      <c r="A22" s="28"/>
      <c r="C22" s="40"/>
      <c r="D22" s="41"/>
      <c r="E22" s="41"/>
      <c r="F22" s="42"/>
      <c r="G22" s="43"/>
      <c r="H22" s="38"/>
      <c r="I22" s="44"/>
      <c r="L22" s="47"/>
    </row>
    <row r="23" spans="1:17" x14ac:dyDescent="0.25">
      <c r="A23" s="168"/>
      <c r="B23" s="169"/>
      <c r="C23" s="169"/>
      <c r="D23" s="169"/>
      <c r="E23" s="169"/>
      <c r="F23" s="169"/>
      <c r="G23" s="169"/>
      <c r="H23" s="169"/>
      <c r="I23" s="61"/>
      <c r="J23" s="37"/>
      <c r="K23" s="62"/>
      <c r="L23" s="47"/>
    </row>
    <row r="24" spans="1:17" x14ac:dyDescent="0.25">
      <c r="A24" s="28"/>
      <c r="C24" s="45"/>
      <c r="E24" s="41"/>
      <c r="F24" s="41"/>
      <c r="G24" s="97"/>
      <c r="H24" s="37"/>
      <c r="I24" s="44"/>
      <c r="J24" s="37"/>
      <c r="L24" s="18"/>
      <c r="N24" t="s">
        <v>31</v>
      </c>
      <c r="P24">
        <f>7*14</f>
        <v>98</v>
      </c>
    </row>
    <row r="25" spans="1:17" x14ac:dyDescent="0.25">
      <c r="A25" s="28"/>
      <c r="G25" s="48"/>
      <c r="H25" s="35"/>
      <c r="I25" s="44"/>
      <c r="J25" s="46"/>
      <c r="L25" s="18"/>
    </row>
    <row r="26" spans="1:17" x14ac:dyDescent="0.25">
      <c r="A26" s="28"/>
      <c r="G26" s="48"/>
      <c r="H26" s="35"/>
      <c r="I26" s="44"/>
      <c r="J26" s="46"/>
      <c r="L26" s="18"/>
    </row>
    <row r="27" spans="1:17" x14ac:dyDescent="0.25">
      <c r="A27" s="28"/>
      <c r="L27" s="18"/>
    </row>
    <row r="28" spans="1:17" ht="15.75" thickBot="1" x14ac:dyDescent="0.3">
      <c r="A28" s="51"/>
      <c r="B28" s="52"/>
      <c r="C28" s="52"/>
      <c r="D28" s="52"/>
      <c r="E28" s="52"/>
      <c r="F28" s="52"/>
      <c r="G28" s="54"/>
      <c r="H28" s="53"/>
      <c r="I28" s="55"/>
      <c r="J28" s="56"/>
      <c r="K28" s="52"/>
      <c r="L28" s="26"/>
    </row>
    <row r="30" spans="1:17" x14ac:dyDescent="0.25">
      <c r="I30" s="57">
        <f>I24</f>
        <v>0</v>
      </c>
    </row>
    <row r="32" spans="1:17" x14ac:dyDescent="0.25">
      <c r="H32" s="35" t="s">
        <v>22</v>
      </c>
      <c r="I32" s="50">
        <v>80</v>
      </c>
      <c r="J32" s="46" t="s">
        <v>23</v>
      </c>
    </row>
    <row r="34" spans="8:10" ht="15.75" thickBot="1" x14ac:dyDescent="0.3">
      <c r="H34" s="53" t="s">
        <v>24</v>
      </c>
      <c r="I34" s="55">
        <f>ROUNDUP(I30*I32,-3)</f>
        <v>0</v>
      </c>
      <c r="J34" s="56" t="s">
        <v>21</v>
      </c>
    </row>
  </sheetData>
  <mergeCells count="4">
    <mergeCell ref="A2:I2"/>
    <mergeCell ref="A17:H17"/>
    <mergeCell ref="A21:H21"/>
    <mergeCell ref="A23:H23"/>
  </mergeCells>
  <pageMargins left="0.7" right="0.7" top="0.75" bottom="0.75" header="0.3" footer="0.3"/>
  <pageSetup scale="7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7734C-8978-4D70-8912-80A9BE021C86}">
  <sheetPr>
    <pageSetUpPr fitToPage="1"/>
  </sheetPr>
  <dimension ref="A1:L22"/>
  <sheetViews>
    <sheetView workbookViewId="0">
      <selection activeCell="E22" sqref="E22:J22"/>
    </sheetView>
  </sheetViews>
  <sheetFormatPr defaultRowHeight="15" x14ac:dyDescent="0.25"/>
  <cols>
    <col min="1" max="11" width="11.140625" customWidth="1"/>
  </cols>
  <sheetData>
    <row r="1" spans="1:12" x14ac:dyDescent="0.25">
      <c r="A1" s="1"/>
      <c r="B1" s="2"/>
      <c r="C1" s="2"/>
      <c r="D1" s="3" t="s">
        <v>8</v>
      </c>
      <c r="E1" s="4" t="s">
        <v>43</v>
      </c>
      <c r="F1" s="66"/>
      <c r="G1" s="2"/>
      <c r="H1" s="2"/>
      <c r="I1" s="5"/>
      <c r="J1" s="6"/>
      <c r="K1" s="67"/>
      <c r="L1" s="83"/>
    </row>
    <row r="2" spans="1:12" x14ac:dyDescent="0.25">
      <c r="A2" s="9"/>
      <c r="B2" s="10"/>
      <c r="C2" s="10"/>
      <c r="D2" s="68"/>
      <c r="E2" s="12"/>
      <c r="F2" s="69"/>
      <c r="G2" s="10"/>
      <c r="H2" s="10"/>
      <c r="I2" s="13"/>
      <c r="J2" s="14" t="s">
        <v>9</v>
      </c>
      <c r="K2" s="70">
        <v>45019</v>
      </c>
      <c r="L2" s="83"/>
    </row>
    <row r="3" spans="1:12" x14ac:dyDescent="0.25">
      <c r="A3" s="9"/>
      <c r="B3" s="10"/>
      <c r="C3" s="10"/>
      <c r="D3" s="10"/>
      <c r="E3" s="58"/>
      <c r="F3" s="10"/>
      <c r="G3" s="10"/>
      <c r="H3" s="10"/>
      <c r="I3" s="13"/>
      <c r="J3" s="14" t="s">
        <v>10</v>
      </c>
      <c r="K3" s="71" t="s">
        <v>36</v>
      </c>
    </row>
    <row r="4" spans="1:12" x14ac:dyDescent="0.25">
      <c r="A4" s="19"/>
      <c r="B4" s="10"/>
      <c r="C4" s="10"/>
      <c r="D4" s="10"/>
      <c r="E4" s="21"/>
      <c r="F4" s="21"/>
      <c r="G4" s="10"/>
      <c r="H4" s="10"/>
      <c r="I4" s="13"/>
      <c r="J4" s="14" t="s">
        <v>11</v>
      </c>
      <c r="K4" s="71" t="s">
        <v>25</v>
      </c>
    </row>
    <row r="5" spans="1:12" ht="15.75" x14ac:dyDescent="0.25">
      <c r="A5" s="9"/>
      <c r="B5" s="10"/>
      <c r="C5" s="10"/>
      <c r="D5" s="10"/>
      <c r="E5" s="22" t="s">
        <v>12</v>
      </c>
      <c r="F5" s="21"/>
      <c r="G5" s="10"/>
      <c r="H5" s="10"/>
      <c r="I5" s="13"/>
      <c r="J5" s="14" t="s">
        <v>9</v>
      </c>
      <c r="K5" s="70"/>
    </row>
    <row r="6" spans="1:12" ht="15.75" thickBot="1" x14ac:dyDescent="0.3">
      <c r="A6" s="23"/>
      <c r="B6" s="24"/>
      <c r="C6" s="24"/>
      <c r="D6" s="24"/>
      <c r="E6" s="24"/>
      <c r="F6" s="24"/>
      <c r="G6" s="24"/>
      <c r="H6" s="24"/>
      <c r="I6" s="25"/>
      <c r="J6" s="24"/>
      <c r="K6" s="72"/>
    </row>
    <row r="7" spans="1:12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73"/>
    </row>
    <row r="8" spans="1:12" x14ac:dyDescent="0.25">
      <c r="A8" s="28"/>
      <c r="G8" s="29"/>
      <c r="K8" s="74"/>
    </row>
    <row r="9" spans="1:12" x14ac:dyDescent="0.25">
      <c r="A9" s="28"/>
      <c r="B9" s="14" t="s">
        <v>13</v>
      </c>
      <c r="C9" s="30" t="s">
        <v>45</v>
      </c>
      <c r="D9" s="30"/>
      <c r="E9" s="30"/>
      <c r="F9" s="30"/>
      <c r="G9" s="30"/>
      <c r="H9" s="30"/>
      <c r="I9" s="10"/>
      <c r="J9" s="14" t="s">
        <v>14</v>
      </c>
      <c r="K9" s="75" t="s">
        <v>42</v>
      </c>
    </row>
    <row r="10" spans="1:12" x14ac:dyDescent="0.25">
      <c r="A10" s="28"/>
      <c r="C10" s="30"/>
      <c r="D10" s="30"/>
      <c r="E10" s="30"/>
      <c r="F10" s="30"/>
      <c r="G10" s="30"/>
      <c r="H10" s="30"/>
      <c r="I10" s="10"/>
      <c r="J10" s="14" t="s">
        <v>15</v>
      </c>
      <c r="K10" s="76">
        <f>J19</f>
        <v>917.91792651413402</v>
      </c>
    </row>
    <row r="11" spans="1:12" x14ac:dyDescent="0.25">
      <c r="A11" s="28"/>
      <c r="C11" s="30"/>
      <c r="D11" s="30"/>
      <c r="E11" s="30"/>
      <c r="F11" s="30"/>
      <c r="G11" s="30"/>
      <c r="H11" s="30"/>
      <c r="J11" s="14" t="s">
        <v>16</v>
      </c>
      <c r="K11" s="77" t="s">
        <v>44</v>
      </c>
    </row>
    <row r="12" spans="1:12" ht="15.75" thickBot="1" x14ac:dyDescent="0.3">
      <c r="A12" s="28"/>
      <c r="K12" s="74"/>
    </row>
    <row r="13" spans="1:12" ht="15.75" x14ac:dyDescent="0.25">
      <c r="A13" s="90"/>
      <c r="B13" s="91"/>
      <c r="C13" s="92"/>
      <c r="D13" s="92"/>
      <c r="E13" s="92"/>
      <c r="F13" s="92"/>
      <c r="G13" s="92"/>
      <c r="H13" s="92"/>
      <c r="I13" s="92"/>
      <c r="J13" s="92"/>
      <c r="K13" s="27"/>
    </row>
    <row r="14" spans="1:12" ht="15.75" x14ac:dyDescent="0.25">
      <c r="A14" s="78"/>
      <c r="B14" s="49"/>
      <c r="D14" s="41"/>
      <c r="J14" s="10"/>
      <c r="K14" s="79"/>
    </row>
    <row r="15" spans="1:12" ht="15.75" x14ac:dyDescent="0.25">
      <c r="A15" s="28"/>
      <c r="B15" s="41"/>
      <c r="C15" s="84"/>
      <c r="D15" s="37"/>
      <c r="F15" s="37"/>
      <c r="G15" s="37"/>
      <c r="H15" s="39"/>
      <c r="I15" s="39"/>
      <c r="J15" s="39" t="s">
        <v>41</v>
      </c>
      <c r="K15" s="74"/>
    </row>
    <row r="16" spans="1:12" x14ac:dyDescent="0.25">
      <c r="A16" s="85"/>
      <c r="B16" s="14"/>
      <c r="C16" s="41"/>
      <c r="D16" s="41"/>
      <c r="F16" s="44"/>
      <c r="G16" s="41"/>
      <c r="H16" s="38" t="s">
        <v>52</v>
      </c>
      <c r="I16" s="41"/>
      <c r="J16" s="43">
        <f>[1]Sheet1!$AN$25</f>
        <v>917.91792651413402</v>
      </c>
      <c r="K16" s="80"/>
    </row>
    <row r="17" spans="1:11" x14ac:dyDescent="0.25">
      <c r="A17" s="85"/>
      <c r="B17" s="14"/>
      <c r="D17" s="41"/>
      <c r="E17" s="14"/>
      <c r="F17" s="44"/>
      <c r="G17" s="41"/>
      <c r="H17" s="38"/>
      <c r="I17" s="41"/>
      <c r="J17" s="43"/>
      <c r="K17" s="80"/>
    </row>
    <row r="18" spans="1:11" x14ac:dyDescent="0.25">
      <c r="A18" s="85"/>
      <c r="B18" s="14"/>
      <c r="D18" s="41"/>
      <c r="E18" s="14"/>
      <c r="F18" s="44"/>
      <c r="G18" s="41"/>
      <c r="H18" s="38"/>
      <c r="I18" s="41"/>
      <c r="J18" s="43"/>
      <c r="K18" s="80"/>
    </row>
    <row r="19" spans="1:11" x14ac:dyDescent="0.25">
      <c r="A19" s="85"/>
      <c r="B19" s="164" t="s">
        <v>40</v>
      </c>
      <c r="C19" s="165"/>
      <c r="D19" s="165"/>
      <c r="E19" s="165"/>
      <c r="F19" s="165"/>
      <c r="G19" s="165"/>
      <c r="H19" s="165"/>
      <c r="I19" s="165"/>
      <c r="J19" s="61">
        <f>SUM(J16:J18)</f>
        <v>917.91792651413402</v>
      </c>
      <c r="K19" s="80"/>
    </row>
    <row r="20" spans="1:11" ht="15.75" thickBot="1" x14ac:dyDescent="0.3">
      <c r="A20" s="85"/>
      <c r="B20" s="65"/>
      <c r="C20" s="63"/>
      <c r="D20" s="63"/>
      <c r="E20" s="63"/>
      <c r="F20" s="63"/>
      <c r="G20" s="63"/>
      <c r="H20" s="63"/>
      <c r="I20" s="81"/>
      <c r="J20" s="87"/>
      <c r="K20" s="80"/>
    </row>
    <row r="21" spans="1:11" ht="15.75" x14ac:dyDescent="0.25">
      <c r="A21" s="85"/>
      <c r="B21" s="49"/>
      <c r="D21" s="41"/>
      <c r="E21" s="93"/>
      <c r="F21" s="86"/>
      <c r="G21" s="86"/>
      <c r="H21" s="39"/>
      <c r="I21" s="41"/>
      <c r="J21" s="36"/>
      <c r="K21" s="80"/>
    </row>
    <row r="22" spans="1:11" ht="15.75" thickBot="1" x14ac:dyDescent="0.3">
      <c r="A22" s="51"/>
      <c r="B22" s="52"/>
      <c r="C22" s="52"/>
      <c r="D22" s="52"/>
      <c r="E22" s="52"/>
      <c r="F22" s="52"/>
      <c r="G22" s="52"/>
      <c r="H22" s="52"/>
      <c r="I22" s="81"/>
      <c r="J22" s="81"/>
      <c r="K22" s="82"/>
    </row>
  </sheetData>
  <mergeCells count="1">
    <mergeCell ref="B19:I19"/>
  </mergeCells>
  <pageMargins left="0.7" right="0.7" top="0.75" bottom="0.75" header="0.3" footer="0.3"/>
  <pageSetup scale="9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BDEBD-24DF-4EFD-874B-B2F9696E1CFC}">
  <sheetPr>
    <pageSetUpPr fitToPage="1"/>
  </sheetPr>
  <dimension ref="A1:L22"/>
  <sheetViews>
    <sheetView workbookViewId="0">
      <selection activeCell="E22" sqref="E22:J22"/>
    </sheetView>
  </sheetViews>
  <sheetFormatPr defaultRowHeight="15" x14ac:dyDescent="0.25"/>
  <cols>
    <col min="1" max="11" width="11.140625" customWidth="1"/>
  </cols>
  <sheetData>
    <row r="1" spans="1:12" x14ac:dyDescent="0.25">
      <c r="A1" s="1"/>
      <c r="B1" s="2"/>
      <c r="C1" s="2"/>
      <c r="D1" s="3" t="s">
        <v>8</v>
      </c>
      <c r="E1" s="4" t="s">
        <v>43</v>
      </c>
      <c r="F1" s="66"/>
      <c r="G1" s="2"/>
      <c r="H1" s="2"/>
      <c r="I1" s="5"/>
      <c r="J1" s="6"/>
      <c r="K1" s="67"/>
      <c r="L1" s="83"/>
    </row>
    <row r="2" spans="1:12" x14ac:dyDescent="0.25">
      <c r="A2" s="9"/>
      <c r="B2" s="10"/>
      <c r="C2" s="10"/>
      <c r="D2" s="68"/>
      <c r="E2" s="12"/>
      <c r="F2" s="69"/>
      <c r="G2" s="10"/>
      <c r="H2" s="10"/>
      <c r="I2" s="13"/>
      <c r="J2" s="14" t="s">
        <v>9</v>
      </c>
      <c r="K2" s="70">
        <v>45019</v>
      </c>
      <c r="L2" s="83"/>
    </row>
    <row r="3" spans="1:12" x14ac:dyDescent="0.25">
      <c r="A3" s="9"/>
      <c r="B3" s="10"/>
      <c r="C3" s="10"/>
      <c r="D3" s="10"/>
      <c r="E3" s="58"/>
      <c r="F3" s="10"/>
      <c r="G3" s="10"/>
      <c r="H3" s="10"/>
      <c r="I3" s="13"/>
      <c r="J3" s="14" t="s">
        <v>10</v>
      </c>
      <c r="K3" s="71" t="s">
        <v>36</v>
      </c>
    </row>
    <row r="4" spans="1:12" x14ac:dyDescent="0.25">
      <c r="A4" s="19"/>
      <c r="B4" s="10"/>
      <c r="C4" s="10"/>
      <c r="D4" s="10"/>
      <c r="E4" s="21"/>
      <c r="F4" s="21"/>
      <c r="G4" s="10"/>
      <c r="H4" s="10"/>
      <c r="I4" s="13"/>
      <c r="J4" s="14" t="s">
        <v>11</v>
      </c>
      <c r="K4" s="71" t="s">
        <v>25</v>
      </c>
    </row>
    <row r="5" spans="1:12" ht="15.75" x14ac:dyDescent="0.25">
      <c r="A5" s="9"/>
      <c r="B5" s="10"/>
      <c r="C5" s="10"/>
      <c r="D5" s="10"/>
      <c r="E5" s="22" t="s">
        <v>12</v>
      </c>
      <c r="F5" s="21"/>
      <c r="G5" s="10"/>
      <c r="H5" s="10"/>
      <c r="I5" s="13"/>
      <c r="J5" s="14" t="s">
        <v>9</v>
      </c>
      <c r="K5" s="70"/>
    </row>
    <row r="6" spans="1:12" ht="15.75" thickBot="1" x14ac:dyDescent="0.3">
      <c r="A6" s="23"/>
      <c r="B6" s="24"/>
      <c r="C6" s="24"/>
      <c r="D6" s="24"/>
      <c r="E6" s="24"/>
      <c r="F6" s="24"/>
      <c r="G6" s="24"/>
      <c r="H6" s="24"/>
      <c r="I6" s="25"/>
      <c r="J6" s="24"/>
      <c r="K6" s="72"/>
    </row>
    <row r="7" spans="1:12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73"/>
    </row>
    <row r="8" spans="1:12" x14ac:dyDescent="0.25">
      <c r="A8" s="28"/>
      <c r="G8" s="29"/>
      <c r="K8" s="74"/>
    </row>
    <row r="9" spans="1:12" x14ac:dyDescent="0.25">
      <c r="A9" s="28"/>
      <c r="B9" s="14" t="s">
        <v>13</v>
      </c>
      <c r="C9" s="30" t="s">
        <v>53</v>
      </c>
      <c r="D9" s="30"/>
      <c r="E9" s="30"/>
      <c r="F9" s="30"/>
      <c r="G9" s="30"/>
      <c r="H9" s="30"/>
      <c r="I9" s="10"/>
      <c r="J9" s="14" t="s">
        <v>14</v>
      </c>
      <c r="K9" s="75" t="s">
        <v>42</v>
      </c>
    </row>
    <row r="10" spans="1:12" x14ac:dyDescent="0.25">
      <c r="A10" s="28"/>
      <c r="C10" s="30"/>
      <c r="D10" s="30"/>
      <c r="E10" s="30"/>
      <c r="F10" s="30"/>
      <c r="G10" s="30"/>
      <c r="H10" s="30"/>
      <c r="I10" s="10"/>
      <c r="J10" s="14" t="s">
        <v>15</v>
      </c>
      <c r="K10" s="76">
        <f>J19</f>
        <v>1902.780087753594</v>
      </c>
    </row>
    <row r="11" spans="1:12" x14ac:dyDescent="0.25">
      <c r="A11" s="28"/>
      <c r="C11" s="30"/>
      <c r="D11" s="30"/>
      <c r="E11" s="30"/>
      <c r="F11" s="30"/>
      <c r="G11" s="30"/>
      <c r="H11" s="30"/>
      <c r="J11" s="14" t="s">
        <v>16</v>
      </c>
      <c r="K11" s="77" t="s">
        <v>44</v>
      </c>
    </row>
    <row r="12" spans="1:12" ht="15.75" thickBot="1" x14ac:dyDescent="0.3">
      <c r="A12" s="28"/>
      <c r="K12" s="74"/>
    </row>
    <row r="13" spans="1:12" ht="15.75" x14ac:dyDescent="0.25">
      <c r="A13" s="90"/>
      <c r="B13" s="91"/>
      <c r="C13" s="92"/>
      <c r="D13" s="92"/>
      <c r="E13" s="92"/>
      <c r="F13" s="92"/>
      <c r="G13" s="92"/>
      <c r="H13" s="92"/>
      <c r="I13" s="92"/>
      <c r="J13" s="92"/>
      <c r="K13" s="27"/>
    </row>
    <row r="14" spans="1:12" ht="15.75" x14ac:dyDescent="0.25">
      <c r="A14" s="78"/>
      <c r="B14" s="49"/>
      <c r="D14" s="41"/>
      <c r="J14" s="10"/>
      <c r="K14" s="79"/>
    </row>
    <row r="15" spans="1:12" ht="15.75" x14ac:dyDescent="0.25">
      <c r="A15" s="28"/>
      <c r="B15" s="41"/>
      <c r="C15" s="84"/>
      <c r="D15" s="37"/>
      <c r="F15" s="37"/>
      <c r="G15" s="37"/>
      <c r="H15" s="39"/>
      <c r="I15" s="39"/>
      <c r="J15" s="39" t="s">
        <v>41</v>
      </c>
      <c r="K15" s="74"/>
    </row>
    <row r="16" spans="1:12" x14ac:dyDescent="0.25">
      <c r="A16" s="85"/>
      <c r="B16" s="14"/>
      <c r="C16" s="41"/>
      <c r="D16" s="41"/>
      <c r="F16" s="44"/>
      <c r="G16" s="41"/>
      <c r="H16" s="38" t="s">
        <v>52</v>
      </c>
      <c r="I16" s="41"/>
      <c r="J16" s="43">
        <f>[1]Sheet1!$AN$24</f>
        <v>1902.780087753594</v>
      </c>
      <c r="K16" s="80"/>
    </row>
    <row r="17" spans="1:11" x14ac:dyDescent="0.25">
      <c r="A17" s="85"/>
      <c r="B17" s="14"/>
      <c r="D17" s="41"/>
      <c r="E17" s="14"/>
      <c r="F17" s="44"/>
      <c r="G17" s="41"/>
      <c r="H17" s="38"/>
      <c r="I17" s="41"/>
      <c r="J17" s="43"/>
      <c r="K17" s="80"/>
    </row>
    <row r="18" spans="1:11" x14ac:dyDescent="0.25">
      <c r="A18" s="85"/>
      <c r="B18" s="14"/>
      <c r="D18" s="41"/>
      <c r="E18" s="14"/>
      <c r="F18" s="44"/>
      <c r="G18" s="41"/>
      <c r="H18" s="38"/>
      <c r="I18" s="41"/>
      <c r="J18" s="43"/>
      <c r="K18" s="80"/>
    </row>
    <row r="19" spans="1:11" x14ac:dyDescent="0.25">
      <c r="A19" s="85"/>
      <c r="B19" s="164" t="s">
        <v>40</v>
      </c>
      <c r="C19" s="165"/>
      <c r="D19" s="165"/>
      <c r="E19" s="165"/>
      <c r="F19" s="165"/>
      <c r="G19" s="165"/>
      <c r="H19" s="165"/>
      <c r="I19" s="165"/>
      <c r="J19" s="61">
        <f>SUM(J16:J18)</f>
        <v>1902.780087753594</v>
      </c>
      <c r="K19" s="80"/>
    </row>
    <row r="20" spans="1:11" ht="15.75" thickBot="1" x14ac:dyDescent="0.3">
      <c r="A20" s="85"/>
      <c r="B20" s="65"/>
      <c r="C20" s="63"/>
      <c r="D20" s="63"/>
      <c r="E20" s="63"/>
      <c r="F20" s="63"/>
      <c r="G20" s="63"/>
      <c r="H20" s="63"/>
      <c r="I20" s="81"/>
      <c r="J20" s="87"/>
      <c r="K20" s="80"/>
    </row>
    <row r="21" spans="1:11" ht="15.75" x14ac:dyDescent="0.25">
      <c r="A21" s="85"/>
      <c r="B21" s="49"/>
      <c r="D21" s="41"/>
      <c r="E21" s="93"/>
      <c r="F21" s="86"/>
      <c r="G21" s="86"/>
      <c r="H21" s="39"/>
      <c r="I21" s="41"/>
      <c r="J21" s="36"/>
      <c r="K21" s="80"/>
    </row>
    <row r="22" spans="1:11" ht="15.75" thickBot="1" x14ac:dyDescent="0.3">
      <c r="A22" s="51"/>
      <c r="B22" s="52"/>
      <c r="C22" s="52"/>
      <c r="D22" s="52"/>
      <c r="E22" s="52"/>
      <c r="F22" s="52"/>
      <c r="G22" s="52"/>
      <c r="H22" s="52"/>
      <c r="I22" s="81"/>
      <c r="J22" s="81"/>
      <c r="K22" s="82"/>
    </row>
  </sheetData>
  <mergeCells count="1">
    <mergeCell ref="B19:I19"/>
  </mergeCells>
  <pageMargins left="0.7" right="0.7" top="0.75" bottom="0.75" header="0.3" footer="0.3"/>
  <pageSetup scale="9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F5799-92A8-4865-A1C4-44B688FEDE97}">
  <sheetPr>
    <pageSetUpPr fitToPage="1"/>
  </sheetPr>
  <dimension ref="A1:Q34"/>
  <sheetViews>
    <sheetView workbookViewId="0">
      <selection activeCell="E22" sqref="E22:J22"/>
    </sheetView>
  </sheetViews>
  <sheetFormatPr defaultRowHeight="15" x14ac:dyDescent="0.25"/>
  <cols>
    <col min="1" max="12" width="11.140625" customWidth="1"/>
  </cols>
  <sheetData>
    <row r="1" spans="1:12" x14ac:dyDescent="0.25">
      <c r="A1" s="1"/>
      <c r="B1" s="2"/>
      <c r="C1" s="2"/>
      <c r="D1" s="3" t="s">
        <v>8</v>
      </c>
      <c r="E1" s="4" t="s">
        <v>43</v>
      </c>
      <c r="F1" s="4"/>
      <c r="G1" s="2"/>
      <c r="H1" s="2"/>
      <c r="I1" s="2"/>
      <c r="J1" s="59"/>
      <c r="K1" s="7"/>
      <c r="L1" s="8"/>
    </row>
    <row r="2" spans="1:12" x14ac:dyDescent="0.25">
      <c r="A2" s="166"/>
      <c r="B2" s="167"/>
      <c r="C2" s="167"/>
      <c r="D2" s="167"/>
      <c r="E2" s="167"/>
      <c r="F2" s="167"/>
      <c r="G2" s="167"/>
      <c r="H2" s="167"/>
      <c r="I2" s="167"/>
      <c r="J2" s="60" t="s">
        <v>9</v>
      </c>
      <c r="K2" s="15">
        <v>45019</v>
      </c>
      <c r="L2" s="16"/>
    </row>
    <row r="3" spans="1:12" x14ac:dyDescent="0.25">
      <c r="A3" s="9"/>
      <c r="B3" s="10"/>
      <c r="C3" s="10"/>
      <c r="D3" s="10"/>
      <c r="E3" s="10"/>
      <c r="F3" s="11"/>
      <c r="G3" s="10"/>
      <c r="H3" s="10"/>
      <c r="I3" s="10"/>
      <c r="J3" s="60" t="s">
        <v>10</v>
      </c>
      <c r="K3" s="17" t="s">
        <v>36</v>
      </c>
      <c r="L3" s="18"/>
    </row>
    <row r="4" spans="1:12" x14ac:dyDescent="0.25">
      <c r="A4" s="19"/>
      <c r="B4" s="10"/>
      <c r="C4" s="10"/>
      <c r="D4" s="10"/>
      <c r="E4" s="10"/>
      <c r="F4" s="20"/>
      <c r="G4" s="10"/>
      <c r="H4" s="10"/>
      <c r="I4" s="10"/>
      <c r="J4" s="60" t="s">
        <v>11</v>
      </c>
      <c r="K4" s="17" t="s">
        <v>25</v>
      </c>
      <c r="L4" s="18"/>
    </row>
    <row r="5" spans="1:12" ht="15.75" x14ac:dyDescent="0.25">
      <c r="A5" s="9"/>
      <c r="B5" s="10"/>
      <c r="C5" s="10"/>
      <c r="D5" s="10"/>
      <c r="E5" s="10"/>
      <c r="F5" s="22" t="s">
        <v>12</v>
      </c>
      <c r="G5" s="10"/>
      <c r="H5" s="10"/>
      <c r="I5" s="10"/>
      <c r="J5" s="60" t="s">
        <v>9</v>
      </c>
      <c r="K5" s="15"/>
      <c r="L5" s="18"/>
    </row>
    <row r="6" spans="1:12" ht="15.75" thickBot="1" x14ac:dyDescent="0.3">
      <c r="A6" s="23"/>
      <c r="B6" s="24"/>
      <c r="C6" s="24"/>
      <c r="D6" s="24"/>
      <c r="E6" s="24"/>
      <c r="F6" s="24"/>
      <c r="G6" s="24"/>
      <c r="H6" s="24"/>
      <c r="I6" s="24"/>
      <c r="J6" s="23"/>
      <c r="K6" s="24"/>
      <c r="L6" s="26"/>
    </row>
    <row r="7" spans="1:12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7"/>
    </row>
    <row r="8" spans="1:12" x14ac:dyDescent="0.25">
      <c r="A8" s="28"/>
      <c r="G8" s="29"/>
      <c r="L8" s="18"/>
    </row>
    <row r="9" spans="1:12" x14ac:dyDescent="0.25">
      <c r="A9" s="28"/>
      <c r="B9" s="14" t="s">
        <v>13</v>
      </c>
      <c r="C9" s="30" t="s">
        <v>39</v>
      </c>
      <c r="D9" s="30"/>
      <c r="E9" s="30"/>
      <c r="F9" s="30"/>
      <c r="G9" s="30"/>
      <c r="H9" s="30"/>
      <c r="I9" s="10"/>
      <c r="J9" s="14" t="s">
        <v>14</v>
      </c>
      <c r="K9" s="31" t="s">
        <v>61</v>
      </c>
      <c r="L9" s="18"/>
    </row>
    <row r="10" spans="1:12" x14ac:dyDescent="0.25">
      <c r="A10" s="28"/>
      <c r="C10" s="30"/>
      <c r="D10" s="30"/>
      <c r="E10" s="30"/>
      <c r="F10" s="30"/>
      <c r="G10" s="30"/>
      <c r="H10" s="30"/>
      <c r="I10" s="10"/>
      <c r="J10" s="14" t="s">
        <v>15</v>
      </c>
      <c r="K10" s="32">
        <f>I17</f>
        <v>16</v>
      </c>
      <c r="L10" s="18"/>
    </row>
    <row r="11" spans="1:12" x14ac:dyDescent="0.25">
      <c r="A11" s="28"/>
      <c r="C11" s="30"/>
      <c r="D11" s="30"/>
      <c r="E11" s="30"/>
      <c r="F11" s="30"/>
      <c r="G11" s="30"/>
      <c r="H11" s="30"/>
      <c r="J11" s="14" t="s">
        <v>16</v>
      </c>
      <c r="K11" s="33" t="s">
        <v>7</v>
      </c>
      <c r="L11" s="18"/>
    </row>
    <row r="12" spans="1:12" x14ac:dyDescent="0.25">
      <c r="A12" s="28"/>
      <c r="L12" s="18"/>
    </row>
    <row r="13" spans="1:12" x14ac:dyDescent="0.25">
      <c r="A13" s="34"/>
      <c r="G13" s="10"/>
      <c r="H13" s="10"/>
      <c r="K13" s="10"/>
      <c r="L13" s="18"/>
    </row>
    <row r="14" spans="1:12" x14ac:dyDescent="0.25">
      <c r="A14" s="28"/>
      <c r="B14" s="35"/>
      <c r="D14" s="14"/>
      <c r="E14" s="14"/>
      <c r="K14" s="10"/>
      <c r="L14" s="18"/>
    </row>
    <row r="15" spans="1:12" ht="15.75" x14ac:dyDescent="0.25">
      <c r="A15" s="28"/>
      <c r="C15" s="36"/>
      <c r="D15" s="37" t="s">
        <v>17</v>
      </c>
      <c r="E15" s="37" t="s">
        <v>33</v>
      </c>
      <c r="F15" s="37" t="s">
        <v>26</v>
      </c>
      <c r="G15" s="37" t="s">
        <v>32</v>
      </c>
      <c r="H15" s="38" t="s">
        <v>19</v>
      </c>
      <c r="I15" s="39" t="s">
        <v>20</v>
      </c>
      <c r="L15" s="18"/>
    </row>
    <row r="16" spans="1:12" x14ac:dyDescent="0.25">
      <c r="A16" s="28"/>
      <c r="C16" s="40" t="s">
        <v>60</v>
      </c>
      <c r="D16" s="41">
        <v>54</v>
      </c>
      <c r="E16" s="41"/>
      <c r="F16" s="42"/>
      <c r="G16" s="43">
        <v>8</v>
      </c>
      <c r="H16" s="38">
        <v>1</v>
      </c>
      <c r="I16" s="44">
        <f>D16*G16*H16/27</f>
        <v>16</v>
      </c>
      <c r="L16" s="18"/>
    </row>
    <row r="17" spans="1:17" x14ac:dyDescent="0.25">
      <c r="A17" s="168" t="s">
        <v>27</v>
      </c>
      <c r="B17" s="169"/>
      <c r="C17" s="169"/>
      <c r="D17" s="169"/>
      <c r="E17" s="169"/>
      <c r="F17" s="169"/>
      <c r="G17" s="169"/>
      <c r="H17" s="169"/>
      <c r="I17" s="61">
        <f>ROUNDUP(I16,0)</f>
        <v>16</v>
      </c>
      <c r="J17" s="37" t="s">
        <v>21</v>
      </c>
      <c r="K17" s="63"/>
      <c r="L17" s="64"/>
    </row>
    <row r="18" spans="1:17" x14ac:dyDescent="0.25">
      <c r="A18" s="94"/>
      <c r="B18" s="95"/>
      <c r="C18" s="95"/>
      <c r="D18" s="95"/>
      <c r="E18" s="95"/>
      <c r="F18" s="95"/>
      <c r="G18" s="95"/>
      <c r="H18" s="95"/>
      <c r="I18" s="61"/>
      <c r="J18" s="37"/>
      <c r="K18" s="63"/>
      <c r="L18" s="96"/>
    </row>
    <row r="19" spans="1:17" x14ac:dyDescent="0.25">
      <c r="A19" s="94"/>
      <c r="B19" s="95"/>
      <c r="C19" s="95"/>
      <c r="D19" s="95"/>
      <c r="E19" s="95"/>
      <c r="F19" s="95"/>
      <c r="G19" s="95"/>
      <c r="H19" s="95"/>
      <c r="I19" s="61"/>
      <c r="J19" s="37"/>
      <c r="K19" s="63"/>
      <c r="L19" s="96"/>
    </row>
    <row r="20" spans="1:17" x14ac:dyDescent="0.25">
      <c r="A20" s="28"/>
      <c r="C20" s="40"/>
      <c r="D20" s="41"/>
      <c r="E20" s="41"/>
      <c r="F20" s="42"/>
      <c r="G20" s="43"/>
      <c r="H20" s="38"/>
      <c r="I20" s="44"/>
      <c r="J20" s="46"/>
      <c r="K20" s="37"/>
      <c r="L20" s="18"/>
      <c r="Q20" s="10"/>
    </row>
    <row r="21" spans="1:17" x14ac:dyDescent="0.25">
      <c r="A21" s="168"/>
      <c r="B21" s="169"/>
      <c r="C21" s="169"/>
      <c r="D21" s="169"/>
      <c r="E21" s="169"/>
      <c r="F21" s="169"/>
      <c r="G21" s="169"/>
      <c r="H21" s="169"/>
      <c r="I21" s="61"/>
      <c r="J21" s="37"/>
      <c r="K21" s="62"/>
      <c r="L21" s="47"/>
    </row>
    <row r="22" spans="1:17" x14ac:dyDescent="0.25">
      <c r="A22" s="28"/>
      <c r="C22" s="40"/>
      <c r="D22" s="41"/>
      <c r="E22" s="41"/>
      <c r="F22" s="42"/>
      <c r="G22" s="43"/>
      <c r="H22" s="38"/>
      <c r="I22" s="44"/>
      <c r="L22" s="47"/>
    </row>
    <row r="23" spans="1:17" x14ac:dyDescent="0.25">
      <c r="A23" s="168"/>
      <c r="B23" s="169"/>
      <c r="C23" s="169"/>
      <c r="D23" s="169"/>
      <c r="E23" s="169"/>
      <c r="F23" s="169"/>
      <c r="G23" s="169"/>
      <c r="H23" s="169"/>
      <c r="I23" s="61"/>
      <c r="J23" s="37"/>
      <c r="K23" s="62"/>
      <c r="L23" s="47"/>
    </row>
    <row r="24" spans="1:17" x14ac:dyDescent="0.25">
      <c r="A24" s="28"/>
      <c r="C24" s="45"/>
      <c r="E24" s="41"/>
      <c r="F24" s="41"/>
      <c r="G24" s="97"/>
      <c r="H24" s="37"/>
      <c r="I24" s="44"/>
      <c r="J24" s="37"/>
      <c r="L24" s="18"/>
      <c r="N24" t="s">
        <v>31</v>
      </c>
      <c r="P24">
        <f>7*14</f>
        <v>98</v>
      </c>
    </row>
    <row r="25" spans="1:17" x14ac:dyDescent="0.25">
      <c r="A25" s="28"/>
      <c r="G25" s="48"/>
      <c r="H25" s="35"/>
      <c r="I25" s="44"/>
      <c r="J25" s="46"/>
      <c r="L25" s="18"/>
    </row>
    <row r="26" spans="1:17" x14ac:dyDescent="0.25">
      <c r="A26" s="28"/>
      <c r="G26" s="48"/>
      <c r="H26" s="35"/>
      <c r="I26" s="44"/>
      <c r="J26" s="46"/>
      <c r="L26" s="18"/>
    </row>
    <row r="27" spans="1:17" x14ac:dyDescent="0.25">
      <c r="A27" s="28"/>
      <c r="L27" s="18"/>
    </row>
    <row r="28" spans="1:17" ht="15.75" thickBot="1" x14ac:dyDescent="0.3">
      <c r="A28" s="51"/>
      <c r="B28" s="52"/>
      <c r="C28" s="52"/>
      <c r="D28" s="52"/>
      <c r="E28" s="52"/>
      <c r="F28" s="52"/>
      <c r="G28" s="54"/>
      <c r="H28" s="53"/>
      <c r="I28" s="55"/>
      <c r="J28" s="56"/>
      <c r="K28" s="52"/>
      <c r="L28" s="26"/>
    </row>
    <row r="30" spans="1:17" x14ac:dyDescent="0.25">
      <c r="I30" s="57">
        <f>I24</f>
        <v>0</v>
      </c>
    </row>
    <row r="32" spans="1:17" x14ac:dyDescent="0.25">
      <c r="H32" s="35" t="s">
        <v>22</v>
      </c>
      <c r="I32" s="50">
        <v>80</v>
      </c>
      <c r="J32" s="46" t="s">
        <v>23</v>
      </c>
    </row>
    <row r="34" spans="8:10" ht="15.75" thickBot="1" x14ac:dyDescent="0.3">
      <c r="H34" s="53" t="s">
        <v>24</v>
      </c>
      <c r="I34" s="55">
        <f>ROUNDUP(I30*I32,-3)</f>
        <v>0</v>
      </c>
      <c r="J34" s="56" t="s">
        <v>21</v>
      </c>
    </row>
  </sheetData>
  <mergeCells count="4">
    <mergeCell ref="A2:I2"/>
    <mergeCell ref="A17:H17"/>
    <mergeCell ref="A21:H21"/>
    <mergeCell ref="A23:H23"/>
  </mergeCells>
  <pageMargins left="0.7" right="0.7" top="0.75" bottom="0.75" header="0.3" footer="0.3"/>
  <pageSetup scale="7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3A87C-C073-46EC-8B9D-7DA6E037B712}">
  <sheetPr>
    <pageSetUpPr fitToPage="1"/>
  </sheetPr>
  <dimension ref="A1:L26"/>
  <sheetViews>
    <sheetView workbookViewId="0">
      <selection activeCell="Q28" sqref="Q28"/>
    </sheetView>
  </sheetViews>
  <sheetFormatPr defaultRowHeight="15" x14ac:dyDescent="0.25"/>
  <cols>
    <col min="1" max="11" width="11.140625" customWidth="1"/>
  </cols>
  <sheetData>
    <row r="1" spans="1:12" x14ac:dyDescent="0.25">
      <c r="A1" s="1"/>
      <c r="B1" s="2"/>
      <c r="C1" s="2"/>
      <c r="D1" s="3" t="s">
        <v>8</v>
      </c>
      <c r="E1" s="4" t="s">
        <v>43</v>
      </c>
      <c r="F1" s="66"/>
      <c r="G1" s="2"/>
      <c r="H1" s="2"/>
      <c r="I1" s="5"/>
      <c r="J1" s="6"/>
      <c r="K1" s="67"/>
      <c r="L1" s="83"/>
    </row>
    <row r="2" spans="1:12" x14ac:dyDescent="0.25">
      <c r="A2" s="9"/>
      <c r="B2" s="10"/>
      <c r="C2" s="10"/>
      <c r="D2" s="68"/>
      <c r="E2" s="12"/>
      <c r="F2" s="69"/>
      <c r="G2" s="10"/>
      <c r="H2" s="10"/>
      <c r="I2" s="13"/>
      <c r="J2" s="14" t="s">
        <v>9</v>
      </c>
      <c r="K2" s="70">
        <v>45019</v>
      </c>
      <c r="L2" s="83"/>
    </row>
    <row r="3" spans="1:12" x14ac:dyDescent="0.25">
      <c r="A3" s="9"/>
      <c r="B3" s="10"/>
      <c r="C3" s="10"/>
      <c r="D3" s="10"/>
      <c r="E3" s="58"/>
      <c r="F3" s="10"/>
      <c r="G3" s="10"/>
      <c r="H3" s="10"/>
      <c r="I3" s="13"/>
      <c r="J3" s="14" t="s">
        <v>10</v>
      </c>
      <c r="K3" s="71" t="s">
        <v>36</v>
      </c>
    </row>
    <row r="4" spans="1:12" x14ac:dyDescent="0.25">
      <c r="A4" s="19"/>
      <c r="B4" s="10"/>
      <c r="C4" s="10"/>
      <c r="D4" s="10"/>
      <c r="E4" s="21"/>
      <c r="F4" s="21"/>
      <c r="G4" s="10"/>
      <c r="H4" s="10"/>
      <c r="I4" s="13"/>
      <c r="J4" s="14" t="s">
        <v>11</v>
      </c>
      <c r="K4" s="71" t="s">
        <v>25</v>
      </c>
    </row>
    <row r="5" spans="1:12" ht="15.75" x14ac:dyDescent="0.25">
      <c r="A5" s="9"/>
      <c r="B5" s="10"/>
      <c r="C5" s="10"/>
      <c r="D5" s="10"/>
      <c r="E5" s="22" t="s">
        <v>12</v>
      </c>
      <c r="F5" s="21"/>
      <c r="G5" s="10"/>
      <c r="H5" s="10"/>
      <c r="I5" s="13"/>
      <c r="J5" s="14" t="s">
        <v>9</v>
      </c>
      <c r="K5" s="70"/>
    </row>
    <row r="6" spans="1:12" ht="15.75" thickBot="1" x14ac:dyDescent="0.3">
      <c r="A6" s="23"/>
      <c r="B6" s="24"/>
      <c r="C6" s="24"/>
      <c r="D6" s="24"/>
      <c r="E6" s="24"/>
      <c r="F6" s="24"/>
      <c r="G6" s="24"/>
      <c r="H6" s="24"/>
      <c r="I6" s="25"/>
      <c r="J6" s="24"/>
      <c r="K6" s="72"/>
    </row>
    <row r="7" spans="1:12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73"/>
    </row>
    <row r="8" spans="1:12" x14ac:dyDescent="0.25">
      <c r="A8" s="28"/>
      <c r="G8" s="29"/>
      <c r="K8" s="74"/>
    </row>
    <row r="9" spans="1:12" x14ac:dyDescent="0.25">
      <c r="A9" s="28"/>
      <c r="B9" s="14" t="s">
        <v>13</v>
      </c>
      <c r="C9" s="30" t="s">
        <v>50</v>
      </c>
      <c r="D9" s="30"/>
      <c r="E9" s="30"/>
      <c r="F9" s="30"/>
      <c r="G9" s="30"/>
      <c r="H9" s="30"/>
      <c r="I9" s="10"/>
      <c r="J9" s="14" t="s">
        <v>14</v>
      </c>
      <c r="K9" s="75" t="s">
        <v>55</v>
      </c>
    </row>
    <row r="10" spans="1:12" x14ac:dyDescent="0.25">
      <c r="A10" s="28"/>
      <c r="C10" s="30"/>
      <c r="D10" s="30"/>
      <c r="E10" s="30"/>
      <c r="F10" s="30"/>
      <c r="G10" s="30"/>
      <c r="H10" s="30"/>
      <c r="I10" s="10"/>
      <c r="J10" s="14" t="s">
        <v>15</v>
      </c>
      <c r="K10" s="76">
        <f>J19</f>
        <v>2180.1980142677276</v>
      </c>
    </row>
    <row r="11" spans="1:12" x14ac:dyDescent="0.25">
      <c r="A11" s="28"/>
      <c r="C11" s="30"/>
      <c r="D11" s="30"/>
      <c r="E11" s="30"/>
      <c r="F11" s="30"/>
      <c r="G11" s="30"/>
      <c r="H11" s="30"/>
      <c r="J11" s="14" t="s">
        <v>16</v>
      </c>
      <c r="K11" s="77" t="s">
        <v>44</v>
      </c>
    </row>
    <row r="12" spans="1:12" ht="15.75" thickBot="1" x14ac:dyDescent="0.3">
      <c r="A12" s="28"/>
      <c r="K12" s="74"/>
    </row>
    <row r="13" spans="1:12" ht="15.75" x14ac:dyDescent="0.25">
      <c r="A13" s="90"/>
      <c r="B13" s="91"/>
      <c r="C13" s="92"/>
      <c r="D13" s="92"/>
      <c r="E13" s="92"/>
      <c r="F13" s="92"/>
      <c r="G13" s="92"/>
      <c r="H13" s="92"/>
      <c r="I13" s="92"/>
      <c r="J13" s="92"/>
      <c r="K13" s="27"/>
    </row>
    <row r="14" spans="1:12" ht="15.75" x14ac:dyDescent="0.25">
      <c r="A14" s="78"/>
      <c r="B14" s="49"/>
      <c r="D14" s="41"/>
      <c r="J14" s="10"/>
      <c r="K14" s="79"/>
    </row>
    <row r="15" spans="1:12" ht="15.75" x14ac:dyDescent="0.25">
      <c r="A15" s="28"/>
      <c r="B15" s="41"/>
      <c r="C15" s="84"/>
      <c r="D15" s="37"/>
      <c r="F15" s="37"/>
      <c r="G15" s="37"/>
      <c r="H15" s="39"/>
      <c r="I15" s="39"/>
      <c r="J15" s="39" t="s">
        <v>41</v>
      </c>
      <c r="K15" s="74"/>
    </row>
    <row r="16" spans="1:12" x14ac:dyDescent="0.25">
      <c r="A16" s="85"/>
      <c r="B16" s="14"/>
      <c r="C16" s="41"/>
      <c r="D16" s="41"/>
      <c r="F16" s="44"/>
      <c r="G16" s="41"/>
      <c r="H16" s="14" t="s">
        <v>54</v>
      </c>
      <c r="I16" s="41"/>
      <c r="J16" s="43">
        <f>[1]Sheet1!$AN$20</f>
        <v>2180.1980142677276</v>
      </c>
      <c r="K16" s="80"/>
    </row>
    <row r="17" spans="1:11" x14ac:dyDescent="0.25">
      <c r="A17" s="85"/>
      <c r="B17" s="14"/>
      <c r="D17" s="41"/>
      <c r="E17" s="14"/>
      <c r="F17" s="44"/>
      <c r="G17" s="41"/>
      <c r="H17" s="14"/>
      <c r="I17" s="41"/>
      <c r="J17" s="43">
        <f>[2]Sheet1!$J$44</f>
        <v>0</v>
      </c>
      <c r="K17" s="80"/>
    </row>
    <row r="18" spans="1:11" x14ac:dyDescent="0.25">
      <c r="A18" s="85"/>
      <c r="B18" s="14"/>
      <c r="D18" s="41"/>
      <c r="E18" s="14"/>
      <c r="F18" s="44"/>
      <c r="G18" s="41"/>
      <c r="H18" s="38"/>
      <c r="I18" s="41"/>
      <c r="J18" s="43"/>
      <c r="K18" s="80"/>
    </row>
    <row r="19" spans="1:11" x14ac:dyDescent="0.25">
      <c r="A19" s="85"/>
      <c r="B19" s="164" t="s">
        <v>40</v>
      </c>
      <c r="C19" s="165"/>
      <c r="D19" s="165"/>
      <c r="E19" s="165"/>
      <c r="F19" s="165"/>
      <c r="G19" s="165"/>
      <c r="H19" s="165"/>
      <c r="I19" s="165"/>
      <c r="J19" s="61">
        <f>SUM(J16:J18)</f>
        <v>2180.1980142677276</v>
      </c>
      <c r="K19" s="80"/>
    </row>
    <row r="20" spans="1:11" ht="15.75" thickBot="1" x14ac:dyDescent="0.3">
      <c r="A20" s="85"/>
      <c r="B20" s="65"/>
      <c r="C20" s="63"/>
      <c r="D20" s="63"/>
      <c r="E20" s="63"/>
      <c r="F20" s="63"/>
      <c r="G20" s="63"/>
      <c r="H20" s="63"/>
      <c r="I20" s="81"/>
      <c r="J20" s="87"/>
      <c r="K20" s="80"/>
    </row>
    <row r="21" spans="1:11" ht="15.75" x14ac:dyDescent="0.25">
      <c r="A21" s="85"/>
      <c r="B21" s="49"/>
      <c r="D21" s="41"/>
      <c r="E21" s="93"/>
      <c r="F21" s="86"/>
      <c r="G21" s="86"/>
      <c r="H21" s="39"/>
      <c r="I21" s="41"/>
      <c r="J21" s="36"/>
      <c r="K21" s="80"/>
    </row>
    <row r="22" spans="1:11" ht="15.75" thickBot="1" x14ac:dyDescent="0.3">
      <c r="A22" s="51"/>
      <c r="B22" s="52"/>
      <c r="C22" s="52"/>
      <c r="D22" s="52"/>
      <c r="E22" s="52"/>
      <c r="F22" s="52"/>
      <c r="G22" s="52"/>
      <c r="H22" s="52"/>
      <c r="I22" s="81"/>
      <c r="J22" s="81"/>
      <c r="K22" s="82"/>
    </row>
    <row r="26" spans="1:11" x14ac:dyDescent="0.25">
      <c r="E26" s="37"/>
      <c r="F26" s="37"/>
      <c r="G26" s="37"/>
    </row>
  </sheetData>
  <mergeCells count="1">
    <mergeCell ref="B19:I19"/>
  </mergeCells>
  <pageMargins left="0.7" right="0.7" top="0.75" bottom="0.75" header="0.3" footer="0.3"/>
  <pageSetup scale="9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16F47-F053-4581-91EC-B038D16CD8A2}">
  <sheetPr>
    <pageSetUpPr fitToPage="1"/>
  </sheetPr>
  <dimension ref="A1:L26"/>
  <sheetViews>
    <sheetView workbookViewId="0">
      <selection activeCell="E22" sqref="E22:J22"/>
    </sheetView>
  </sheetViews>
  <sheetFormatPr defaultRowHeight="15" x14ac:dyDescent="0.25"/>
  <cols>
    <col min="1" max="11" width="11.140625" customWidth="1"/>
  </cols>
  <sheetData>
    <row r="1" spans="1:12" x14ac:dyDescent="0.25">
      <c r="A1" s="1"/>
      <c r="B1" s="2"/>
      <c r="C1" s="2"/>
      <c r="D1" s="3" t="s">
        <v>8</v>
      </c>
      <c r="E1" s="4" t="s">
        <v>43</v>
      </c>
      <c r="F1" s="66"/>
      <c r="G1" s="2"/>
      <c r="H1" s="2"/>
      <c r="I1" s="5"/>
      <c r="J1" s="6"/>
      <c r="K1" s="67"/>
      <c r="L1" s="83"/>
    </row>
    <row r="2" spans="1:12" x14ac:dyDescent="0.25">
      <c r="A2" s="9"/>
      <c r="B2" s="10"/>
      <c r="C2" s="10"/>
      <c r="D2" s="68"/>
      <c r="E2" s="12"/>
      <c r="F2" s="69"/>
      <c r="G2" s="10"/>
      <c r="H2" s="10"/>
      <c r="I2" s="13"/>
      <c r="J2" s="14" t="s">
        <v>9</v>
      </c>
      <c r="K2" s="70">
        <v>45019</v>
      </c>
      <c r="L2" s="83"/>
    </row>
    <row r="3" spans="1:12" x14ac:dyDescent="0.25">
      <c r="A3" s="9"/>
      <c r="B3" s="10"/>
      <c r="C3" s="10"/>
      <c r="D3" s="10"/>
      <c r="E3" s="58"/>
      <c r="F3" s="10"/>
      <c r="G3" s="10"/>
      <c r="H3" s="10"/>
      <c r="I3" s="13"/>
      <c r="J3" s="14" t="s">
        <v>10</v>
      </c>
      <c r="K3" s="71" t="s">
        <v>36</v>
      </c>
    </row>
    <row r="4" spans="1:12" x14ac:dyDescent="0.25">
      <c r="A4" s="19"/>
      <c r="B4" s="10"/>
      <c r="C4" s="10"/>
      <c r="D4" s="10"/>
      <c r="E4" s="21"/>
      <c r="F4" s="21"/>
      <c r="G4" s="10"/>
      <c r="H4" s="10"/>
      <c r="I4" s="13"/>
      <c r="J4" s="14" t="s">
        <v>11</v>
      </c>
      <c r="K4" s="71" t="s">
        <v>25</v>
      </c>
    </row>
    <row r="5" spans="1:12" ht="15.75" x14ac:dyDescent="0.25">
      <c r="A5" s="9"/>
      <c r="B5" s="10"/>
      <c r="C5" s="10"/>
      <c r="D5" s="10"/>
      <c r="E5" s="22" t="s">
        <v>12</v>
      </c>
      <c r="F5" s="21"/>
      <c r="G5" s="10"/>
      <c r="H5" s="10"/>
      <c r="I5" s="13"/>
      <c r="J5" s="14" t="s">
        <v>9</v>
      </c>
      <c r="K5" s="70"/>
    </row>
    <row r="6" spans="1:12" ht="15.75" thickBot="1" x14ac:dyDescent="0.3">
      <c r="A6" s="23"/>
      <c r="B6" s="24"/>
      <c r="C6" s="24"/>
      <c r="D6" s="24"/>
      <c r="E6" s="24"/>
      <c r="F6" s="24"/>
      <c r="G6" s="24"/>
      <c r="H6" s="24"/>
      <c r="I6" s="25"/>
      <c r="J6" s="24"/>
      <c r="K6" s="72"/>
    </row>
    <row r="7" spans="1:12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73"/>
    </row>
    <row r="8" spans="1:12" x14ac:dyDescent="0.25">
      <c r="A8" s="28"/>
      <c r="G8" s="29"/>
      <c r="K8" s="74"/>
    </row>
    <row r="9" spans="1:12" x14ac:dyDescent="0.25">
      <c r="A9" s="28"/>
      <c r="B9" s="14" t="s">
        <v>13</v>
      </c>
      <c r="C9" s="30" t="s">
        <v>49</v>
      </c>
      <c r="D9" s="30"/>
      <c r="E9" s="30"/>
      <c r="F9" s="30"/>
      <c r="G9" s="30"/>
      <c r="H9" s="30"/>
      <c r="I9" s="10"/>
      <c r="J9" s="14" t="s">
        <v>14</v>
      </c>
      <c r="K9" s="75" t="s">
        <v>56</v>
      </c>
    </row>
    <row r="10" spans="1:12" x14ac:dyDescent="0.25">
      <c r="A10" s="28"/>
      <c r="C10" s="30"/>
      <c r="D10" s="30"/>
      <c r="E10" s="30"/>
      <c r="F10" s="30"/>
      <c r="G10" s="30"/>
      <c r="H10" s="30"/>
      <c r="I10" s="10"/>
      <c r="J10" s="14" t="s">
        <v>15</v>
      </c>
      <c r="K10" s="76">
        <f>J19</f>
        <v>671</v>
      </c>
    </row>
    <row r="11" spans="1:12" x14ac:dyDescent="0.25">
      <c r="A11" s="28"/>
      <c r="C11" s="30"/>
      <c r="D11" s="30"/>
      <c r="E11" s="30"/>
      <c r="F11" s="30"/>
      <c r="G11" s="30"/>
      <c r="H11" s="30"/>
      <c r="J11" s="14" t="s">
        <v>16</v>
      </c>
      <c r="K11" s="77" t="s">
        <v>44</v>
      </c>
    </row>
    <row r="12" spans="1:12" ht="15.75" thickBot="1" x14ac:dyDescent="0.3">
      <c r="A12" s="28"/>
      <c r="K12" s="74"/>
    </row>
    <row r="13" spans="1:12" ht="15.75" x14ac:dyDescent="0.25">
      <c r="A13" s="90"/>
      <c r="B13" s="91"/>
      <c r="C13" s="92"/>
      <c r="D13" s="92"/>
      <c r="E13" s="92"/>
      <c r="F13" s="92"/>
      <c r="G13" s="92"/>
      <c r="H13" s="92"/>
      <c r="I13" s="92"/>
      <c r="J13" s="92"/>
      <c r="K13" s="27"/>
    </row>
    <row r="14" spans="1:12" ht="15.75" x14ac:dyDescent="0.25">
      <c r="A14" s="78"/>
      <c r="B14" s="49"/>
      <c r="D14" s="41"/>
      <c r="J14" s="10"/>
      <c r="K14" s="79"/>
    </row>
    <row r="15" spans="1:12" ht="15.75" x14ac:dyDescent="0.25">
      <c r="A15" s="28"/>
      <c r="B15" s="41"/>
      <c r="C15" s="84"/>
      <c r="D15" s="37"/>
      <c r="F15" s="37"/>
      <c r="G15" s="37"/>
      <c r="H15" s="39"/>
      <c r="I15" s="39"/>
      <c r="J15" s="39" t="s">
        <v>41</v>
      </c>
      <c r="K15" s="74"/>
    </row>
    <row r="16" spans="1:12" x14ac:dyDescent="0.25">
      <c r="A16" s="85"/>
      <c r="B16" s="14"/>
      <c r="C16" s="41"/>
      <c r="D16" s="41"/>
      <c r="F16" s="44"/>
      <c r="G16" s="41"/>
      <c r="H16" s="14" t="s">
        <v>54</v>
      </c>
      <c r="I16" s="41"/>
      <c r="J16" s="43">
        <f>[1]Sheet1!$AN$21</f>
        <v>671</v>
      </c>
      <c r="K16" s="80"/>
    </row>
    <row r="17" spans="1:11" x14ac:dyDescent="0.25">
      <c r="A17" s="85"/>
      <c r="B17" s="14"/>
      <c r="D17" s="41"/>
      <c r="E17" s="14"/>
      <c r="F17" s="44"/>
      <c r="G17" s="41"/>
      <c r="H17" s="14"/>
      <c r="I17" s="41"/>
      <c r="J17" s="43"/>
      <c r="K17" s="80"/>
    </row>
    <row r="18" spans="1:11" x14ac:dyDescent="0.25">
      <c r="A18" s="85"/>
      <c r="B18" s="14"/>
      <c r="D18" s="41"/>
      <c r="E18" s="14"/>
      <c r="F18" s="44"/>
      <c r="G18" s="41"/>
      <c r="H18" s="38"/>
      <c r="I18" s="41"/>
      <c r="J18" s="43"/>
      <c r="K18" s="80"/>
    </row>
    <row r="19" spans="1:11" x14ac:dyDescent="0.25">
      <c r="A19" s="85"/>
      <c r="B19" s="164" t="s">
        <v>40</v>
      </c>
      <c r="C19" s="165"/>
      <c r="D19" s="165"/>
      <c r="E19" s="165"/>
      <c r="F19" s="165"/>
      <c r="G19" s="165"/>
      <c r="H19" s="165"/>
      <c r="I19" s="165"/>
      <c r="J19" s="61">
        <f>SUM(J16:J18)</f>
        <v>671</v>
      </c>
      <c r="K19" s="80"/>
    </row>
    <row r="20" spans="1:11" ht="15.75" thickBot="1" x14ac:dyDescent="0.3">
      <c r="A20" s="85"/>
      <c r="B20" s="65"/>
      <c r="C20" s="63"/>
      <c r="D20" s="63"/>
      <c r="E20" s="63"/>
      <c r="F20" s="63"/>
      <c r="G20" s="63"/>
      <c r="H20" s="63"/>
      <c r="I20" s="81"/>
      <c r="J20" s="87"/>
      <c r="K20" s="80"/>
    </row>
    <row r="21" spans="1:11" ht="15.75" x14ac:dyDescent="0.25">
      <c r="A21" s="85"/>
      <c r="B21" s="49"/>
      <c r="D21" s="41"/>
      <c r="E21" s="93"/>
      <c r="F21" s="86"/>
      <c r="G21" s="86"/>
      <c r="H21" s="39"/>
      <c r="I21" s="41"/>
      <c r="J21" s="36"/>
      <c r="K21" s="80"/>
    </row>
    <row r="22" spans="1:11" ht="15.75" thickBot="1" x14ac:dyDescent="0.3">
      <c r="A22" s="51"/>
      <c r="B22" s="52"/>
      <c r="C22" s="52"/>
      <c r="D22" s="52"/>
      <c r="E22" s="52"/>
      <c r="F22" s="52"/>
      <c r="G22" s="52"/>
      <c r="H22" s="52"/>
      <c r="I22" s="81"/>
      <c r="J22" s="81"/>
      <c r="K22" s="82"/>
    </row>
    <row r="26" spans="1:11" x14ac:dyDescent="0.25">
      <c r="E26" s="37"/>
      <c r="F26" s="37"/>
      <c r="G26" s="37"/>
    </row>
  </sheetData>
  <mergeCells count="1">
    <mergeCell ref="B19:I19"/>
  </mergeCells>
  <pageMargins left="0.7" right="0.7" top="0.75" bottom="0.75" header="0.3" footer="0.3"/>
  <pageSetup scale="9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DAFF4-65E7-44C1-9207-5D08948AB93F}">
  <sheetPr>
    <pageSetUpPr fitToPage="1"/>
  </sheetPr>
  <dimension ref="A1:L26"/>
  <sheetViews>
    <sheetView workbookViewId="0">
      <selection activeCell="J16" sqref="J16"/>
    </sheetView>
  </sheetViews>
  <sheetFormatPr defaultRowHeight="15" x14ac:dyDescent="0.25"/>
  <cols>
    <col min="1" max="11" width="11.140625" customWidth="1"/>
  </cols>
  <sheetData>
    <row r="1" spans="1:12" x14ac:dyDescent="0.25">
      <c r="A1" s="1"/>
      <c r="B1" s="2"/>
      <c r="C1" s="2"/>
      <c r="D1" s="3" t="s">
        <v>8</v>
      </c>
      <c r="E1" s="4" t="s">
        <v>43</v>
      </c>
      <c r="F1" s="66"/>
      <c r="G1" s="2"/>
      <c r="H1" s="2"/>
      <c r="I1" s="5"/>
      <c r="J1" s="6"/>
      <c r="K1" s="67"/>
      <c r="L1" s="83"/>
    </row>
    <row r="2" spans="1:12" x14ac:dyDescent="0.25">
      <c r="A2" s="9"/>
      <c r="B2" s="10"/>
      <c r="C2" s="10"/>
      <c r="D2" s="68"/>
      <c r="E2" s="12"/>
      <c r="F2" s="69"/>
      <c r="G2" s="10"/>
      <c r="H2" s="10"/>
      <c r="I2" s="13"/>
      <c r="J2" s="14" t="s">
        <v>9</v>
      </c>
      <c r="K2" s="70">
        <v>45019</v>
      </c>
      <c r="L2" s="83"/>
    </row>
    <row r="3" spans="1:12" x14ac:dyDescent="0.25">
      <c r="A3" s="9"/>
      <c r="B3" s="10"/>
      <c r="C3" s="10"/>
      <c r="D3" s="10"/>
      <c r="E3" s="58"/>
      <c r="F3" s="10"/>
      <c r="G3" s="10"/>
      <c r="H3" s="10"/>
      <c r="I3" s="13"/>
      <c r="J3" s="14" t="s">
        <v>10</v>
      </c>
      <c r="K3" s="71" t="s">
        <v>36</v>
      </c>
    </row>
    <row r="4" spans="1:12" x14ac:dyDescent="0.25">
      <c r="A4" s="19"/>
      <c r="B4" s="10"/>
      <c r="C4" s="10"/>
      <c r="D4" s="10"/>
      <c r="E4" s="21"/>
      <c r="F4" s="21"/>
      <c r="G4" s="10"/>
      <c r="H4" s="10"/>
      <c r="I4" s="13"/>
      <c r="J4" s="14" t="s">
        <v>11</v>
      </c>
      <c r="K4" s="71" t="s">
        <v>25</v>
      </c>
    </row>
    <row r="5" spans="1:12" ht="15.75" x14ac:dyDescent="0.25">
      <c r="A5" s="9"/>
      <c r="B5" s="10"/>
      <c r="C5" s="10"/>
      <c r="D5" s="10"/>
      <c r="E5" s="22" t="s">
        <v>12</v>
      </c>
      <c r="F5" s="21"/>
      <c r="G5" s="10"/>
      <c r="H5" s="10"/>
      <c r="I5" s="13"/>
      <c r="J5" s="14" t="s">
        <v>9</v>
      </c>
      <c r="K5" s="70"/>
    </row>
    <row r="6" spans="1:12" ht="15.75" thickBot="1" x14ac:dyDescent="0.3">
      <c r="A6" s="23"/>
      <c r="B6" s="24"/>
      <c r="C6" s="24"/>
      <c r="D6" s="24"/>
      <c r="E6" s="24"/>
      <c r="F6" s="24"/>
      <c r="G6" s="24"/>
      <c r="H6" s="24"/>
      <c r="I6" s="25"/>
      <c r="J6" s="24"/>
      <c r="K6" s="72"/>
    </row>
    <row r="7" spans="1:12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73"/>
    </row>
    <row r="8" spans="1:12" x14ac:dyDescent="0.25">
      <c r="A8" s="28"/>
      <c r="G8" s="29"/>
      <c r="K8" s="74"/>
    </row>
    <row r="9" spans="1:12" x14ac:dyDescent="0.25">
      <c r="A9" s="28"/>
      <c r="B9" s="14" t="s">
        <v>13</v>
      </c>
      <c r="C9" s="30" t="s">
        <v>57</v>
      </c>
      <c r="D9" s="30"/>
      <c r="E9" s="30"/>
      <c r="F9" s="30"/>
      <c r="G9" s="30"/>
      <c r="H9" s="30"/>
      <c r="I9" s="10"/>
      <c r="J9" s="14" t="s">
        <v>14</v>
      </c>
      <c r="K9" s="75" t="s">
        <v>59</v>
      </c>
    </row>
    <row r="10" spans="1:12" x14ac:dyDescent="0.25">
      <c r="A10" s="28"/>
      <c r="C10" s="30" t="s">
        <v>58</v>
      </c>
      <c r="D10" s="30"/>
      <c r="E10" s="30"/>
      <c r="F10" s="30"/>
      <c r="G10" s="30"/>
      <c r="H10" s="30"/>
      <c r="I10" s="10"/>
      <c r="J10" s="14" t="s">
        <v>15</v>
      </c>
      <c r="K10" s="76">
        <f>J19</f>
        <v>879</v>
      </c>
    </row>
    <row r="11" spans="1:12" x14ac:dyDescent="0.25">
      <c r="A11" s="28"/>
      <c r="C11" s="30"/>
      <c r="D11" s="30"/>
      <c r="E11" s="30"/>
      <c r="F11" s="30"/>
      <c r="G11" s="30"/>
      <c r="H11" s="30"/>
      <c r="J11" s="14" t="s">
        <v>16</v>
      </c>
      <c r="K11" s="77" t="s">
        <v>44</v>
      </c>
    </row>
    <row r="12" spans="1:12" ht="15.75" thickBot="1" x14ac:dyDescent="0.3">
      <c r="A12" s="28"/>
      <c r="K12" s="74"/>
    </row>
    <row r="13" spans="1:12" ht="15.75" x14ac:dyDescent="0.25">
      <c r="A13" s="90"/>
      <c r="B13" s="91"/>
      <c r="C13" s="92"/>
      <c r="D13" s="92"/>
      <c r="E13" s="92"/>
      <c r="F13" s="92"/>
      <c r="G13" s="92"/>
      <c r="H13" s="92"/>
      <c r="I13" s="92"/>
      <c r="J13" s="92"/>
      <c r="K13" s="27"/>
    </row>
    <row r="14" spans="1:12" ht="15.75" x14ac:dyDescent="0.25">
      <c r="A14" s="78"/>
      <c r="B14" s="49"/>
      <c r="D14" s="41"/>
      <c r="J14" s="10"/>
      <c r="K14" s="79"/>
    </row>
    <row r="15" spans="1:12" ht="15.75" x14ac:dyDescent="0.25">
      <c r="A15" s="28"/>
      <c r="B15" s="41"/>
      <c r="C15" s="84"/>
      <c r="D15" s="37"/>
      <c r="F15" s="37"/>
      <c r="G15" s="37"/>
      <c r="H15" s="39"/>
      <c r="I15" s="39"/>
      <c r="J15" s="39" t="s">
        <v>41</v>
      </c>
      <c r="K15" s="74"/>
    </row>
    <row r="16" spans="1:12" x14ac:dyDescent="0.25">
      <c r="A16" s="85"/>
      <c r="B16" s="14"/>
      <c r="C16" s="41"/>
      <c r="D16" s="41"/>
      <c r="F16" s="44"/>
      <c r="G16" s="41"/>
      <c r="H16" s="14" t="s">
        <v>54</v>
      </c>
      <c r="I16" s="41"/>
      <c r="J16" s="43">
        <f>[1]Sheet1!$AN$22</f>
        <v>879</v>
      </c>
      <c r="K16" s="80"/>
    </row>
    <row r="17" spans="1:11" x14ac:dyDescent="0.25">
      <c r="A17" s="85"/>
      <c r="B17" s="14"/>
      <c r="D17" s="41"/>
      <c r="E17" s="14"/>
      <c r="F17" s="44"/>
      <c r="G17" s="41"/>
      <c r="H17" s="14"/>
      <c r="I17" s="41"/>
      <c r="J17" s="43"/>
      <c r="K17" s="80"/>
    </row>
    <row r="18" spans="1:11" x14ac:dyDescent="0.25">
      <c r="A18" s="85"/>
      <c r="B18" s="14"/>
      <c r="D18" s="41"/>
      <c r="E18" s="14"/>
      <c r="F18" s="44"/>
      <c r="G18" s="41"/>
      <c r="H18" s="38"/>
      <c r="I18" s="41"/>
      <c r="J18" s="43"/>
      <c r="K18" s="80"/>
    </row>
    <row r="19" spans="1:11" x14ac:dyDescent="0.25">
      <c r="A19" s="85"/>
      <c r="B19" s="164" t="s">
        <v>40</v>
      </c>
      <c r="C19" s="165"/>
      <c r="D19" s="165"/>
      <c r="E19" s="165"/>
      <c r="F19" s="165"/>
      <c r="G19" s="165"/>
      <c r="H19" s="165"/>
      <c r="I19" s="165"/>
      <c r="J19" s="61">
        <f>SUM(J16:J18)</f>
        <v>879</v>
      </c>
      <c r="K19" s="80"/>
    </row>
    <row r="20" spans="1:11" ht="15.75" thickBot="1" x14ac:dyDescent="0.3">
      <c r="A20" s="85"/>
      <c r="B20" s="65"/>
      <c r="C20" s="63"/>
      <c r="D20" s="63"/>
      <c r="E20" s="63"/>
      <c r="F20" s="63"/>
      <c r="G20" s="63"/>
      <c r="H20" s="63"/>
      <c r="I20" s="81"/>
      <c r="J20" s="87"/>
      <c r="K20" s="80"/>
    </row>
    <row r="21" spans="1:11" ht="15.75" x14ac:dyDescent="0.25">
      <c r="A21" s="85"/>
      <c r="B21" s="49"/>
      <c r="D21" s="41"/>
      <c r="E21" s="93"/>
      <c r="F21" s="86"/>
      <c r="G21" s="86"/>
      <c r="H21" s="39"/>
      <c r="I21" s="41"/>
      <c r="J21" s="36"/>
      <c r="K21" s="80"/>
    </row>
    <row r="22" spans="1:11" ht="15.75" thickBot="1" x14ac:dyDescent="0.3">
      <c r="A22" s="51"/>
      <c r="B22" s="52"/>
      <c r="C22" s="52"/>
      <c r="D22" s="52"/>
      <c r="E22" s="52"/>
      <c r="F22" s="52"/>
      <c r="G22" s="52"/>
      <c r="H22" s="52"/>
      <c r="I22" s="81"/>
      <c r="J22" s="81"/>
      <c r="K22" s="82"/>
    </row>
    <row r="26" spans="1:11" x14ac:dyDescent="0.25">
      <c r="E26" s="37"/>
      <c r="F26" s="37"/>
      <c r="G26" s="37"/>
    </row>
  </sheetData>
  <mergeCells count="1">
    <mergeCell ref="B19:I19"/>
  </mergeCells>
  <pageMargins left="0.7" right="0.7" top="0.75" bottom="0.75" header="0.3" footer="0.3"/>
  <pageSetup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Reinf</vt:lpstr>
      <vt:lpstr>Concrete</vt:lpstr>
      <vt:lpstr>W24X229</vt:lpstr>
      <vt:lpstr>W24X279</vt:lpstr>
      <vt:lpstr>EXCAVATION</vt:lpstr>
      <vt:lpstr>Drill Shaft Above</vt:lpstr>
      <vt:lpstr>Drill Shaft Into Rock</vt:lpstr>
      <vt:lpstr>Plug Piles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Ravinder Gupta</dc:creator>
  <cp:lastModifiedBy>Leela Atluru</cp:lastModifiedBy>
  <cp:lastPrinted>2021-10-27T17:36:42Z</cp:lastPrinted>
  <dcterms:created xsi:type="dcterms:W3CDTF">2012-01-17T14:16:29Z</dcterms:created>
  <dcterms:modified xsi:type="dcterms:W3CDTF">2023-10-12T13:44:12Z</dcterms:modified>
</cp:coreProperties>
</file>